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 tabRatio="500"/>
  </bookViews>
  <sheets>
    <sheet name="16_SPLOŠNO_PREHRAMB_BLAGO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49" i="1"/>
  <c r="G12"/>
  <c r="H12" s="1"/>
  <c r="G13"/>
  <c r="H13" s="1"/>
  <c r="G14"/>
  <c r="H14"/>
  <c r="G15"/>
  <c r="H15"/>
  <c r="G16"/>
  <c r="H16" s="1"/>
  <c r="G17"/>
  <c r="H17" s="1"/>
  <c r="G18"/>
  <c r="H18"/>
  <c r="G19"/>
  <c r="H19"/>
  <c r="G20"/>
  <c r="H20" s="1"/>
  <c r="G21"/>
  <c r="H21" s="1"/>
  <c r="G22"/>
  <c r="H22"/>
  <c r="G23"/>
  <c r="H23"/>
  <c r="G24"/>
  <c r="H24" s="1"/>
  <c r="G25"/>
  <c r="H25" s="1"/>
  <c r="G26"/>
  <c r="H26"/>
  <c r="G27"/>
  <c r="H27"/>
  <c r="G28"/>
  <c r="H28" s="1"/>
  <c r="G29"/>
  <c r="H29" s="1"/>
  <c r="G30"/>
  <c r="H30"/>
  <c r="G31"/>
  <c r="H31"/>
  <c r="G32"/>
  <c r="H32" s="1"/>
  <c r="G33"/>
  <c r="H33" s="1"/>
  <c r="G34"/>
  <c r="H34"/>
  <c r="G35"/>
  <c r="H35"/>
  <c r="G36"/>
  <c r="H36" s="1"/>
  <c r="G37"/>
  <c r="H37" s="1"/>
  <c r="G38"/>
  <c r="H38"/>
  <c r="G39"/>
  <c r="H39"/>
  <c r="G40"/>
  <c r="H40" s="1"/>
  <c r="G41"/>
  <c r="H41" s="1"/>
  <c r="G42"/>
  <c r="H42"/>
  <c r="G43"/>
  <c r="H43"/>
  <c r="G44"/>
  <c r="H44" s="1"/>
  <c r="G45"/>
  <c r="H45" s="1"/>
  <c r="G46"/>
  <c r="H46"/>
  <c r="G47"/>
  <c r="H47"/>
  <c r="G48"/>
  <c r="H48" s="1"/>
  <c r="G49"/>
  <c r="H49" s="1"/>
  <c r="G50"/>
  <c r="H50"/>
  <c r="G51"/>
  <c r="H51"/>
  <c r="G52"/>
  <c r="H52" s="1"/>
  <c r="G53"/>
  <c r="H53" s="1"/>
  <c r="G54"/>
  <c r="H54"/>
  <c r="G55"/>
  <c r="H55"/>
  <c r="G56"/>
  <c r="H56" s="1"/>
  <c r="G57"/>
  <c r="H57" s="1"/>
  <c r="G58"/>
  <c r="H58"/>
  <c r="G59"/>
  <c r="H59"/>
  <c r="G60"/>
  <c r="H60" s="1"/>
  <c r="G61"/>
  <c r="H61" s="1"/>
  <c r="G62"/>
  <c r="H62"/>
  <c r="G63"/>
  <c r="H63"/>
  <c r="G64"/>
  <c r="H64" s="1"/>
  <c r="G65"/>
  <c r="H65" s="1"/>
  <c r="G66"/>
  <c r="H66"/>
  <c r="G67"/>
  <c r="H67"/>
  <c r="G68"/>
  <c r="H68" s="1"/>
  <c r="G69"/>
  <c r="H69" s="1"/>
  <c r="G70"/>
  <c r="H70"/>
  <c r="G71"/>
  <c r="H71"/>
  <c r="G72"/>
  <c r="H72" s="1"/>
  <c r="G73"/>
  <c r="H73" s="1"/>
  <c r="G74"/>
  <c r="H74"/>
  <c r="G75"/>
  <c r="H75"/>
  <c r="G76"/>
  <c r="H76" s="1"/>
  <c r="G77"/>
  <c r="H77" s="1"/>
  <c r="G78"/>
  <c r="H78"/>
  <c r="G79"/>
  <c r="H79"/>
  <c r="G80"/>
  <c r="H80" s="1"/>
  <c r="G81"/>
  <c r="H81" s="1"/>
  <c r="G82"/>
  <c r="H82"/>
  <c r="G83"/>
  <c r="H83"/>
  <c r="G84"/>
  <c r="H84" s="1"/>
  <c r="G85"/>
  <c r="H85" s="1"/>
  <c r="G86"/>
  <c r="H86"/>
  <c r="G87"/>
  <c r="H87"/>
  <c r="G88"/>
  <c r="H88" s="1"/>
  <c r="G89"/>
  <c r="H89" s="1"/>
  <c r="G90"/>
  <c r="H90"/>
  <c r="G91"/>
  <c r="H91"/>
  <c r="G92"/>
  <c r="H92" s="1"/>
  <c r="G93"/>
  <c r="H93" s="1"/>
  <c r="G94"/>
  <c r="H94"/>
  <c r="G95"/>
  <c r="H95"/>
  <c r="G96"/>
  <c r="H96" s="1"/>
  <c r="G97"/>
  <c r="H97" s="1"/>
  <c r="G98"/>
  <c r="H98"/>
  <c r="G99"/>
  <c r="H99"/>
  <c r="G100"/>
  <c r="H100" s="1"/>
  <c r="G101"/>
  <c r="H101" s="1"/>
  <c r="G102"/>
  <c r="H102"/>
  <c r="G103"/>
  <c r="H103"/>
  <c r="G104"/>
  <c r="H104" s="1"/>
  <c r="G105"/>
  <c r="H105" s="1"/>
  <c r="G106"/>
  <c r="H106"/>
  <c r="G107"/>
  <c r="H107"/>
  <c r="G108"/>
  <c r="H108" s="1"/>
  <c r="G109"/>
  <c r="H109" s="1"/>
  <c r="G110"/>
  <c r="H110"/>
  <c r="G111"/>
  <c r="H111"/>
  <c r="G112"/>
  <c r="H112" s="1"/>
  <c r="G113"/>
  <c r="H113" s="1"/>
  <c r="G114"/>
  <c r="H114"/>
  <c r="G115"/>
  <c r="H115"/>
  <c r="G116"/>
  <c r="H116" s="1"/>
  <c r="G117"/>
  <c r="H117" s="1"/>
  <c r="G118"/>
  <c r="H118"/>
  <c r="G119"/>
  <c r="H119"/>
  <c r="G120"/>
  <c r="H120" s="1"/>
  <c r="G121"/>
  <c r="H121" s="1"/>
  <c r="G122"/>
  <c r="H122"/>
  <c r="G123"/>
  <c r="H123"/>
  <c r="G124"/>
  <c r="H124" s="1"/>
  <c r="G125"/>
  <c r="H125" s="1"/>
  <c r="G126"/>
  <c r="H126"/>
  <c r="G127"/>
  <c r="H127"/>
  <c r="G128"/>
  <c r="H128" s="1"/>
  <c r="G129"/>
  <c r="H129" s="1"/>
  <c r="G130"/>
  <c r="H130"/>
  <c r="G131"/>
  <c r="H131"/>
  <c r="G132"/>
  <c r="H132" s="1"/>
  <c r="G133"/>
  <c r="H133" s="1"/>
  <c r="G134"/>
  <c r="H134"/>
  <c r="G135"/>
  <c r="H135"/>
  <c r="G136"/>
  <c r="H136" s="1"/>
  <c r="G137"/>
  <c r="H137" s="1"/>
  <c r="G138"/>
  <c r="H138"/>
  <c r="G139"/>
  <c r="H139"/>
  <c r="G140"/>
  <c r="H140" s="1"/>
  <c r="G141"/>
  <c r="H141" s="1"/>
  <c r="G142"/>
  <c r="H142"/>
  <c r="G143"/>
  <c r="H143"/>
  <c r="G144"/>
  <c r="H144" s="1"/>
  <c r="G145"/>
  <c r="H145" s="1"/>
  <c r="G146"/>
  <c r="H146"/>
  <c r="G147"/>
  <c r="H147"/>
  <c r="G148"/>
  <c r="H148" s="1"/>
  <c r="H11"/>
  <c r="G11"/>
</calcChain>
</file>

<file path=xl/sharedStrings.xml><?xml version="1.0" encoding="utf-8"?>
<sst xmlns="http://schemas.openxmlformats.org/spreadsheetml/2006/main" count="441" uniqueCount="309">
  <si>
    <t>Naročnik:</t>
  </si>
  <si>
    <t>PSIHIATRIČNA BOLNIŠNICA ORMOŽ</t>
  </si>
  <si>
    <t>Ptujska cesta 33</t>
  </si>
  <si>
    <t>Ormož</t>
  </si>
  <si>
    <t>PREDRAČUN, št.</t>
  </si>
  <si>
    <t>SKLOP 16: Ostalo prehrambeno blago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</si>
  <si>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</si>
  <si>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</si>
  <si>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</si>
  <si>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</si>
  <si>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</si>
  <si>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</si>
  <si>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</si>
  <si>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</si>
  <si>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</si>
  <si>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</si>
  <si>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1 .</t>
  </si>
  <si>
    <t>Bazilika drobljena 200-400g</t>
  </si>
  <si>
    <t>kg</t>
  </si>
  <si>
    <t>2 .</t>
  </si>
  <si>
    <t>Benko - kakav</t>
  </si>
  <si>
    <t>3 .</t>
  </si>
  <si>
    <t>Bučna semena</t>
  </si>
  <si>
    <t>4 .</t>
  </si>
  <si>
    <t>Bonboni sadni mešani</t>
  </si>
  <si>
    <t>5 .</t>
  </si>
  <si>
    <t>Cimet mleti 200-400 g</t>
  </si>
  <si>
    <t>6 .</t>
  </si>
  <si>
    <t>Cimet v skorji 200-400g</t>
  </si>
  <si>
    <t>7 .</t>
  </si>
  <si>
    <t>Citronska kislina 1/1</t>
  </si>
  <si>
    <t>8 .</t>
  </si>
  <si>
    <t>Čaj indijski (ruski) – 20 filter vrečk</t>
  </si>
  <si>
    <t>kom</t>
  </si>
  <si>
    <t>9 .</t>
  </si>
  <si>
    <r>
      <rPr>
        <sz val="11"/>
        <color rgb="FF000000"/>
        <rFont val="Calibri"/>
        <family val="2"/>
        <charset val="238"/>
      </rPr>
      <t xml:space="preserve">Čaj kamilica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– 20 filter vrečk</t>
    </r>
  </si>
  <si>
    <t>10 .</t>
  </si>
  <si>
    <r>
      <rPr>
        <sz val="11"/>
        <color rgb="FF000000"/>
        <rFont val="Calibri"/>
        <family val="2"/>
        <charset val="238"/>
      </rPr>
      <t xml:space="preserve">Čaj sadni-različni okusi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(vsaj 5 – 6 okusov) 40 filter vrečk -1/1</t>
    </r>
  </si>
  <si>
    <t>11 .</t>
  </si>
  <si>
    <r>
      <rPr>
        <sz val="11"/>
        <color rgb="FF000000"/>
        <rFont val="Calibri"/>
        <family val="2"/>
        <charset val="238"/>
      </rPr>
      <t xml:space="preserve">Čaj planinski 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-  40 filter vrečk -1/1</t>
    </r>
  </si>
  <si>
    <t>12 .</t>
  </si>
  <si>
    <r>
      <rPr>
        <sz val="11"/>
        <color rgb="FF000000"/>
        <rFont val="Calibri"/>
        <family val="2"/>
        <charset val="238"/>
      </rPr>
      <t xml:space="preserve">Čaj zeliščni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>(2-3 okusi) 40 filter vrečk – 1/1</t>
    </r>
  </si>
  <si>
    <t>13 .</t>
  </si>
  <si>
    <r>
      <rPr>
        <sz val="11"/>
        <color rgb="FF000000"/>
        <rFont val="Calibri"/>
        <family val="2"/>
        <charset val="238"/>
      </rPr>
      <t xml:space="preserve">Čičerika suha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>, 500g</t>
    </r>
  </si>
  <si>
    <t>14 .</t>
  </si>
  <si>
    <t>Česen suhi granulat    200 – 400 g</t>
  </si>
  <si>
    <t>15 .</t>
  </si>
  <si>
    <t>Čokolada jedilna 1/1</t>
  </si>
  <si>
    <t>16 .</t>
  </si>
  <si>
    <t>Čokolada jedilna – bela 1/1</t>
  </si>
  <si>
    <t>17 .</t>
  </si>
  <si>
    <t>Čokolada v prahu 1/1</t>
  </si>
  <si>
    <t>18 .</t>
  </si>
  <si>
    <t>Čokolino 1/1</t>
  </si>
  <si>
    <t>19 .</t>
  </si>
  <si>
    <t>Dodatek jedem – npr. kot Vegeta 1/1</t>
  </si>
  <si>
    <t>20 .</t>
  </si>
  <si>
    <t>Drobnjak 200-400 g</t>
  </si>
  <si>
    <t>21 .</t>
  </si>
  <si>
    <t>Gazirana mineralna voda PVC – 0,5 L</t>
  </si>
  <si>
    <t>22 .</t>
  </si>
  <si>
    <t>Gorčica 700 g</t>
  </si>
  <si>
    <t>23 .</t>
  </si>
  <si>
    <t>Gustin 200 g</t>
  </si>
  <si>
    <t>24 .</t>
  </si>
  <si>
    <t>Hren 650 g</t>
  </si>
  <si>
    <t>25 .</t>
  </si>
  <si>
    <r>
      <rPr>
        <sz val="11"/>
        <color rgb="FF000000"/>
        <rFont val="Calibri"/>
        <family val="2"/>
        <charset val="238"/>
      </rPr>
      <t xml:space="preserve">Hrenovka vegetarijanska </t>
    </r>
    <r>
      <rPr>
        <b/>
        <sz val="11"/>
        <color rgb="FF000000"/>
        <rFont val="Calibri"/>
        <family val="2"/>
        <charset val="238"/>
      </rPr>
      <t>BIO</t>
    </r>
  </si>
  <si>
    <t>26 .</t>
  </si>
  <si>
    <t>Janež celi 200-400g</t>
  </si>
  <si>
    <t>27 .</t>
  </si>
  <si>
    <t>Juha čista kokošja 1/1</t>
  </si>
  <si>
    <t>28 .</t>
  </si>
  <si>
    <t>Juha čista zelenjavna 1/1</t>
  </si>
  <si>
    <t>29 .</t>
  </si>
  <si>
    <t>Juha gobova 1/1</t>
  </si>
  <si>
    <t>30 .</t>
  </si>
  <si>
    <t>Juha goveja čista 1/1</t>
  </si>
  <si>
    <t>31 .</t>
  </si>
  <si>
    <t>Juha porova 1/1</t>
  </si>
  <si>
    <t>32 .</t>
  </si>
  <si>
    <t>Kakav v prahu 1/1 kg</t>
  </si>
  <si>
    <t>33 .</t>
  </si>
  <si>
    <t>Kava prava npr. (Barcafe) a 10 dkg</t>
  </si>
  <si>
    <t>34 .</t>
  </si>
  <si>
    <t>Kavni nadomestek  (npr. Proja) 1/1</t>
  </si>
  <si>
    <t>35 .</t>
  </si>
  <si>
    <t>Kavni nadomestek (npr. Franck) 250 g</t>
  </si>
  <si>
    <t>36 .</t>
  </si>
  <si>
    <t>Keksi (npr. Albert) 1/1</t>
  </si>
  <si>
    <t>37 .</t>
  </si>
  <si>
    <t>Kis vinski rdeči 1/1</t>
  </si>
  <si>
    <t>lit</t>
  </si>
  <si>
    <t>38 .</t>
  </si>
  <si>
    <t>Kosmiči koruzni 1/1 (Corn flakes)</t>
  </si>
  <si>
    <t>39 .</t>
  </si>
  <si>
    <t>Krožniki papirnati 13x20 25/1</t>
  </si>
  <si>
    <t>zav</t>
  </si>
  <si>
    <t>40 .</t>
  </si>
  <si>
    <t>Krožniki papirnati  18x25 25/1</t>
  </si>
  <si>
    <t>41 .</t>
  </si>
  <si>
    <t>Kumina 1/1  mleta</t>
  </si>
  <si>
    <t>42 .</t>
  </si>
  <si>
    <t>Kumina cela 200 – 400 g</t>
  </si>
  <si>
    <t>43 .</t>
  </si>
  <si>
    <t>Kvas sveži 42g</t>
  </si>
  <si>
    <t>44 .</t>
  </si>
  <si>
    <r>
      <rPr>
        <sz val="11"/>
        <color rgb="FF000000"/>
        <rFont val="Calibri"/>
        <family val="2"/>
        <charset val="238"/>
      </rPr>
      <t xml:space="preserve">Lan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200 g </t>
    </r>
  </si>
  <si>
    <t>45 .</t>
  </si>
  <si>
    <r>
      <rPr>
        <sz val="11"/>
        <color rgb="FF000000"/>
        <rFont val="Calibri"/>
        <family val="2"/>
        <charset val="238"/>
      </rPr>
      <t xml:space="preserve">Leča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200 g</t>
    </r>
  </si>
  <si>
    <t>46 .</t>
  </si>
  <si>
    <t>Lovorov list 200-400 g</t>
  </si>
  <si>
    <t>47 .</t>
  </si>
  <si>
    <t>Majaron 200-400 g</t>
  </si>
  <si>
    <t>48 .</t>
  </si>
  <si>
    <t>Majoneza 611 g delikatesna (npr.kot Thomy) v kozarcu</t>
  </si>
  <si>
    <t>49 .</t>
  </si>
  <si>
    <t>Mak  mleti</t>
  </si>
  <si>
    <t>50 .</t>
  </si>
  <si>
    <t>Mak celi</t>
  </si>
  <si>
    <t>51 .</t>
  </si>
  <si>
    <t>Marmelada dietna 20 g</t>
  </si>
  <si>
    <t>52 .</t>
  </si>
  <si>
    <t>Marmelada marelična,   3/1 za peko</t>
  </si>
  <si>
    <t>53 .</t>
  </si>
  <si>
    <t>Marmelada marelična,  700 g za peko</t>
  </si>
  <si>
    <t>54 .</t>
  </si>
  <si>
    <t>Marmelada porcijska - različni okusi  20 g</t>
  </si>
  <si>
    <t>55 .</t>
  </si>
  <si>
    <t>Med  porcijski 20 g</t>
  </si>
  <si>
    <t>56 .</t>
  </si>
  <si>
    <t>Med cvetlični 900 g</t>
  </si>
  <si>
    <t>57 .</t>
  </si>
  <si>
    <t>Med dietni 20 g</t>
  </si>
  <si>
    <t>58 .</t>
  </si>
  <si>
    <r>
      <rPr>
        <sz val="11"/>
        <color rgb="FF000000"/>
        <rFont val="Calibri"/>
        <family val="2"/>
        <charset val="238"/>
      </rPr>
      <t xml:space="preserve">Meso sojino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– kocke, zrezki 250 g</t>
    </r>
  </si>
  <si>
    <t>59 .</t>
  </si>
  <si>
    <t>Mešana suha zelenjava rezana jušna 1/1</t>
  </si>
  <si>
    <t>60 .</t>
  </si>
  <si>
    <t>Mleko v prahu neposneto</t>
  </si>
  <si>
    <t>61 .</t>
  </si>
  <si>
    <t>Mineralna voda z magnezijem - PVC 1/1 (npr. Donat)</t>
  </si>
  <si>
    <t>62 .</t>
  </si>
  <si>
    <r>
      <rPr>
        <sz val="11"/>
        <color rgb="FF000000"/>
        <rFont val="Calibri"/>
        <family val="2"/>
        <charset val="238"/>
      </rPr>
      <t xml:space="preserve">Moka kokos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500 g</t>
    </r>
  </si>
  <si>
    <t>63 .</t>
  </si>
  <si>
    <r>
      <rPr>
        <sz val="11"/>
        <color rgb="FF000000"/>
        <rFont val="Calibri"/>
        <family val="2"/>
        <charset val="238"/>
      </rPr>
      <t xml:space="preserve">Musli sadni 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1/1</t>
    </r>
  </si>
  <si>
    <t>64 .</t>
  </si>
  <si>
    <t>Nageljnove žbice 200-400 g cele</t>
  </si>
  <si>
    <t>65 .</t>
  </si>
  <si>
    <t>Nageljnove žbice 200-400 g mlete</t>
  </si>
  <si>
    <t>66 .</t>
  </si>
  <si>
    <t>Namaz čokoladni  1/1</t>
  </si>
  <si>
    <t>67 .</t>
  </si>
  <si>
    <t>Namaz čokoladni  40 g (npr.kot Viki krema)</t>
  </si>
  <si>
    <t>68 .</t>
  </si>
  <si>
    <t>Napitek sadni v prahu, več okusov (npr.kot Cedevita light)</t>
  </si>
  <si>
    <t>69 .</t>
  </si>
  <si>
    <t>Napolitanke 75g (npr. Manner)</t>
  </si>
  <si>
    <t>70 .</t>
  </si>
  <si>
    <t>Oreh muškatni  mleti 200-400 g</t>
  </si>
  <si>
    <t>71 .</t>
  </si>
  <si>
    <t>Origano drobljen 200-400 g</t>
  </si>
  <si>
    <t>72 .</t>
  </si>
  <si>
    <t>Paprika rdeča sladka 1/1 fino mleta</t>
  </si>
  <si>
    <t>73 .</t>
  </si>
  <si>
    <t>Papir peki 8m</t>
  </si>
  <si>
    <t>74 .</t>
  </si>
  <si>
    <t>Pašteta jetrna 50 g</t>
  </si>
  <si>
    <t>75 .</t>
  </si>
  <si>
    <t>Pašteta piščančja 50 g</t>
  </si>
  <si>
    <t>76 .</t>
  </si>
  <si>
    <t>Pašteta tunina 50 g</t>
  </si>
  <si>
    <t>77 .</t>
  </si>
  <si>
    <r>
      <rPr>
        <sz val="11"/>
        <color rgb="FF000000"/>
        <rFont val="Calibri"/>
        <family val="2"/>
        <charset val="238"/>
      </rPr>
      <t xml:space="preserve">Pašteta vegetarijanska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(npr. Tortex) 50 g</t>
    </r>
  </si>
  <si>
    <t>78 .</t>
  </si>
  <si>
    <r>
      <rPr>
        <sz val="11"/>
        <color rgb="FF000000"/>
        <rFont val="Calibri"/>
        <family val="2"/>
        <charset val="238"/>
      </rPr>
      <t xml:space="preserve">Pečenica vegetarijanska </t>
    </r>
    <r>
      <rPr>
        <b/>
        <sz val="11"/>
        <color rgb="FF000000"/>
        <rFont val="Calibri"/>
        <family val="2"/>
        <charset val="238"/>
      </rPr>
      <t>BIO</t>
    </r>
  </si>
  <si>
    <t>79 .</t>
  </si>
  <si>
    <t>Peteršilj sušen -  zdrobljen 200-400 g</t>
  </si>
  <si>
    <t>80 .</t>
  </si>
  <si>
    <t>Poper celi 200 – 400 g</t>
  </si>
  <si>
    <t>81 .</t>
  </si>
  <si>
    <t>Poper mleti 1/1</t>
  </si>
  <si>
    <t>82 .</t>
  </si>
  <si>
    <t>Prašek za pecivo 1/1</t>
  </si>
  <si>
    <t>83 .</t>
  </si>
  <si>
    <t>Prepečenec 330 g</t>
  </si>
  <si>
    <t>84 .</t>
  </si>
  <si>
    <t>Puding prašek – okus čokolada 1/1</t>
  </si>
  <si>
    <t>85 .</t>
  </si>
  <si>
    <t>Puding prašek- okus vanilija 1/1</t>
  </si>
  <si>
    <t>86 .</t>
  </si>
  <si>
    <t>Riba z zelenjavo 125 g  – različne sorte rib (tuna, skuša in  losos)</t>
  </si>
  <si>
    <t>87 .</t>
  </si>
  <si>
    <t>Riž  dolgozrnat 1/1 glazirani porboleid</t>
  </si>
  <si>
    <t>88 .</t>
  </si>
  <si>
    <t>Riž  okroglo belo zrno 1/1</t>
  </si>
  <si>
    <t>89 .</t>
  </si>
  <si>
    <t>Rozine 500 g</t>
  </si>
  <si>
    <t>90 .</t>
  </si>
  <si>
    <t>Rum</t>
  </si>
  <si>
    <t>91 .</t>
  </si>
  <si>
    <t>Semena sezam</t>
  </si>
  <si>
    <t>92 .</t>
  </si>
  <si>
    <t>Sladkor kristalni 25/1 ali 1/1</t>
  </si>
  <si>
    <t>93 .</t>
  </si>
  <si>
    <t>Sladkor v prahu</t>
  </si>
  <si>
    <t>94 .</t>
  </si>
  <si>
    <t>Sladkor vanili 1/1</t>
  </si>
  <si>
    <t>95 .</t>
  </si>
  <si>
    <t>Smetana za kavo porcijsko 10 ml</t>
  </si>
  <si>
    <t>96 .</t>
  </si>
  <si>
    <t>Soda bikarbona</t>
  </si>
  <si>
    <t>97 .</t>
  </si>
  <si>
    <r>
      <rPr>
        <sz val="11"/>
        <color rgb="FF000000"/>
        <rFont val="Calibri"/>
        <family val="2"/>
        <charset val="238"/>
      </rPr>
      <t xml:space="preserve">Sojini kosmiči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300 gr teksturirani (kot kašica)</t>
    </r>
  </si>
  <si>
    <t>98 .</t>
  </si>
  <si>
    <t>Sol  fino mleta jodirana 1/1</t>
  </si>
  <si>
    <t>99 .</t>
  </si>
  <si>
    <r>
      <rPr>
        <sz val="11"/>
        <color rgb="FF000000"/>
        <rFont val="Calibri"/>
        <family val="2"/>
        <charset val="238"/>
      </rPr>
      <t xml:space="preserve">Sirup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različni okusi (vsaj 5 do 6 okusov) –  3/1- sortirano: limona, oranža, gozdni sadeži, malina, itd.</t>
    </r>
  </si>
  <si>
    <t>100 .</t>
  </si>
  <si>
    <r>
      <rPr>
        <sz val="11"/>
        <color rgb="FF000000"/>
        <rFont val="Calibri"/>
        <family val="2"/>
        <charset val="238"/>
      </rPr>
      <t xml:space="preserve">Sok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0,2 l – steklo različni okusi</t>
    </r>
  </si>
  <si>
    <t>101 .</t>
  </si>
  <si>
    <r>
      <rPr>
        <sz val="11"/>
        <color rgb="FF000000"/>
        <rFont val="Calibri"/>
        <family val="2"/>
        <charset val="238"/>
      </rPr>
      <t>Sok</t>
    </r>
    <r>
      <rPr>
        <b/>
        <sz val="11"/>
        <color rgb="FF000000"/>
        <rFont val="Calibri"/>
        <family val="2"/>
        <charset val="238"/>
      </rPr>
      <t xml:space="preserve"> </t>
    </r>
    <r>
      <rPr>
        <sz val="11"/>
        <color rgb="FF000000"/>
        <rFont val="Calibri"/>
        <family val="2"/>
        <charset val="238"/>
      </rPr>
      <t xml:space="preserve">breskev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tetrapak 1 l     100 % sok</t>
    </r>
  </si>
  <si>
    <t>102 .</t>
  </si>
  <si>
    <r>
      <rPr>
        <sz val="11"/>
        <color rgb="FF000000"/>
        <rFont val="Calibri"/>
        <family val="2"/>
        <charset val="238"/>
      </rPr>
      <t xml:space="preserve">Sok jabolko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tetrapak 1 l     100 % sok</t>
    </r>
  </si>
  <si>
    <t>103 .</t>
  </si>
  <si>
    <r>
      <rPr>
        <sz val="11"/>
        <color rgb="FF000000"/>
        <rFont val="Calibri"/>
        <family val="2"/>
        <charset val="238"/>
      </rPr>
      <t xml:space="preserve">Sok jagoda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tetrapak 1 l       100 % sok</t>
    </r>
  </si>
  <si>
    <t>104 .</t>
  </si>
  <si>
    <r>
      <rPr>
        <sz val="11"/>
        <color rgb="FF000000"/>
        <rFont val="Calibri"/>
        <family val="2"/>
        <charset val="238"/>
      </rPr>
      <t xml:space="preserve">Sok juice oranža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tetrapak 1l        100 % sok</t>
    </r>
  </si>
  <si>
    <t>105 .</t>
  </si>
  <si>
    <t>Špine lesene strojne (nabodala) 25cm 50/1</t>
  </si>
  <si>
    <t>106 .</t>
  </si>
  <si>
    <t>Tekoče umetno sladilo kot Natren 1/1L</t>
  </si>
  <si>
    <t>107 .</t>
  </si>
  <si>
    <t>Timijan suhi</t>
  </si>
  <si>
    <t>108 .</t>
  </si>
  <si>
    <t>Voda 0,5 l PVC</t>
  </si>
  <si>
    <t>109 .</t>
  </si>
  <si>
    <t>Voda 1,5 l PVC</t>
  </si>
  <si>
    <t>110 .</t>
  </si>
  <si>
    <t>Vžigalice gospodinjske</t>
  </si>
  <si>
    <t>111 .</t>
  </si>
  <si>
    <t>Zobotrebci- higiensko zapakirani 1000/1</t>
  </si>
  <si>
    <t>112 .</t>
  </si>
  <si>
    <t>Želatina listi 10 g</t>
  </si>
  <si>
    <t>113 .</t>
  </si>
  <si>
    <t>Želatina mleta</t>
  </si>
  <si>
    <t>114 .</t>
  </si>
  <si>
    <t>Tortilja pšenična 320 g</t>
  </si>
  <si>
    <t>115 .</t>
  </si>
  <si>
    <t>Tortilja koruzna 320 g</t>
  </si>
  <si>
    <t>116 .</t>
  </si>
  <si>
    <r>
      <rPr>
        <sz val="11"/>
        <color rgb="FF000000"/>
        <rFont val="Calibri"/>
        <family val="2"/>
        <charset val="238"/>
      </rPr>
      <t xml:space="preserve">Kosmiči ovseni 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1/1</t>
    </r>
  </si>
  <si>
    <t>117 .</t>
  </si>
  <si>
    <r>
      <rPr>
        <sz val="11"/>
        <color rgb="FF000000"/>
        <rFont val="Calibri"/>
        <family val="2"/>
        <charset val="238"/>
      </rPr>
      <t xml:space="preserve">Kokosovo mleko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1/1</t>
    </r>
  </si>
  <si>
    <t>118 .</t>
  </si>
  <si>
    <r>
      <rPr>
        <sz val="11"/>
        <color rgb="FF000000"/>
        <rFont val="Calibri"/>
        <family val="2"/>
        <charset val="238"/>
      </rPr>
      <t xml:space="preserve">Riževo mleko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>1/1</t>
    </r>
  </si>
  <si>
    <t>119 .</t>
  </si>
  <si>
    <r>
      <rPr>
        <sz val="11"/>
        <color rgb="FF000000"/>
        <rFont val="Calibri"/>
        <family val="2"/>
        <charset val="238"/>
      </rPr>
      <t xml:space="preserve">Sojino mleko </t>
    </r>
    <r>
      <rPr>
        <b/>
        <sz val="11"/>
        <color rgb="FF000000"/>
        <rFont val="Calibri"/>
        <family val="2"/>
        <charset val="238"/>
      </rPr>
      <t>BIO</t>
    </r>
  </si>
  <si>
    <t>120 .</t>
  </si>
  <si>
    <r>
      <rPr>
        <sz val="11"/>
        <color rgb="FF000000"/>
        <rFont val="Calibri"/>
        <family val="2"/>
        <charset val="238"/>
      </rPr>
      <t xml:space="preserve">To -fu </t>
    </r>
    <r>
      <rPr>
        <b/>
        <sz val="11"/>
        <color rgb="FF000000"/>
        <rFont val="Calibri"/>
        <family val="2"/>
        <charset val="238"/>
      </rPr>
      <t>BIO</t>
    </r>
  </si>
  <si>
    <t>121 .</t>
  </si>
  <si>
    <t>Rižolino</t>
  </si>
  <si>
    <t>122 .</t>
  </si>
  <si>
    <t>Keksolino</t>
  </si>
  <si>
    <t>123 .</t>
  </si>
  <si>
    <r>
      <rPr>
        <sz val="11"/>
        <color rgb="FF000000"/>
        <rFont val="Calibri"/>
        <family val="2"/>
        <charset val="238"/>
      </rPr>
      <t xml:space="preserve">Sok tetrapak </t>
    </r>
    <r>
      <rPr>
        <b/>
        <sz val="11"/>
        <color rgb="FF000000"/>
        <rFont val="Calibri"/>
        <family val="2"/>
        <charset val="238"/>
      </rPr>
      <t xml:space="preserve">BIO </t>
    </r>
    <r>
      <rPr>
        <sz val="11"/>
        <color rgb="FF000000"/>
        <rFont val="Calibri"/>
        <family val="2"/>
        <charset val="238"/>
      </rPr>
      <t xml:space="preserve">200 ml. različni okusi </t>
    </r>
  </si>
  <si>
    <t>124 .</t>
  </si>
  <si>
    <t xml:space="preserve">Veganska posebna salama 100 g ( npr. Poli Green ) </t>
  </si>
  <si>
    <t xml:space="preserve">kg </t>
  </si>
  <si>
    <t>125 .</t>
  </si>
  <si>
    <t xml:space="preserve">Mlečna čokolada 100 g </t>
  </si>
  <si>
    <t>126 .</t>
  </si>
  <si>
    <t xml:space="preserve">Rezina mlečna 30 g čokoladna ( npr. Milch-schnitte ) </t>
  </si>
  <si>
    <t xml:space="preserve">kom </t>
  </si>
  <si>
    <t>127 .</t>
  </si>
  <si>
    <t>Sladkor porcijski, bel, 5 g, 1000/1</t>
  </si>
  <si>
    <t>128 .</t>
  </si>
  <si>
    <t>Majoneza porcijska 15 g</t>
  </si>
  <si>
    <t>129 .</t>
  </si>
  <si>
    <t>Ketchup blagi porcijski 15g</t>
  </si>
  <si>
    <t>130 .</t>
  </si>
  <si>
    <t>Gorčica porcijska 18 g</t>
  </si>
  <si>
    <t>131 .</t>
  </si>
  <si>
    <t>Kozarci papirnati 240 ml, 50/1</t>
  </si>
  <si>
    <t>132 .</t>
  </si>
  <si>
    <r>
      <rPr>
        <sz val="11"/>
        <color rgb="FF000000"/>
        <rFont val="Calibri"/>
        <family val="2"/>
        <charset val="238"/>
      </rPr>
      <t xml:space="preserve">Namaz konopljin 50g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( Veganski ) </t>
    </r>
  </si>
  <si>
    <t>133 .</t>
  </si>
  <si>
    <r>
      <rPr>
        <sz val="11"/>
        <color rgb="FF000000"/>
        <rFont val="Calibri"/>
        <family val="2"/>
        <charset val="238"/>
      </rPr>
      <t xml:space="preserve">Namaz čičerikin 50g </t>
    </r>
    <r>
      <rPr>
        <b/>
        <sz val="11"/>
        <color rgb="FF000000"/>
        <rFont val="Calibri"/>
        <family val="2"/>
        <charset val="238"/>
      </rPr>
      <t>BIO</t>
    </r>
    <r>
      <rPr>
        <sz val="11"/>
        <color rgb="FF000000"/>
        <rFont val="Calibri"/>
        <family val="2"/>
        <charset val="238"/>
      </rPr>
      <t xml:space="preserve"> ( veganski ) </t>
    </r>
  </si>
  <si>
    <t>134 .</t>
  </si>
  <si>
    <t xml:space="preserve">Instant prašek za kremne rezine 1000 g </t>
  </si>
  <si>
    <t>135 .</t>
  </si>
  <si>
    <t xml:space="preserve">Mešanica za pripravo pana cote 1000 g </t>
  </si>
  <si>
    <t>136 .</t>
  </si>
  <si>
    <t xml:space="preserve">Poper zeleni vloženi 200 g </t>
  </si>
  <si>
    <t>137 .</t>
  </si>
  <si>
    <t xml:space="preserve">Čičli faferoni sušeni celi  60 g </t>
  </si>
  <si>
    <t>138 .</t>
  </si>
  <si>
    <t xml:space="preserve">Rastlinska smetana 1/1 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</si>
  <si>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</si>
  <si>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</si>
  <si>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</si>
  <si>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</si>
  <si>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</si>
  <si>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</si>
  <si>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</si>
  <si>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</si>
  <si>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EKOLOŠKIM ŽIVILOM MORATE PRI VSAKI DOBAVI PRILOŽITI VELJAVEN CERTIFIKAT       </t>
  </si>
  <si>
    <t>Dostava: 5 krat tedensko od 6:00 do 12:00 ure</t>
  </si>
  <si>
    <t>Žig in podpis ponudnika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</si>
</sst>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#,##0.00\ [$€-424]\ ;\-#,##0.00\ [$€-424]\ ;\-00\ [$€-424]\ ;@\ "/>
    <numFmt numFmtId="166" formatCode="#,##0.0000"/>
    <numFmt numFmtId="167" formatCode="h:mm"/>
  </numFmts>
  <fonts count="17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000000"/>
      <name val="Calibri1"/>
      <charset val="238"/>
    </font>
    <font>
      <b/>
      <sz val="12"/>
      <color rgb="FF000000"/>
      <name val="Calibri1"/>
      <charset val="238"/>
    </font>
    <font>
      <sz val="12"/>
      <color rgb="FF000000"/>
      <name val="Calibri1"/>
      <charset val="238"/>
    </font>
    <font>
      <b/>
      <sz val="11"/>
      <color rgb="FF000000"/>
      <name val="Calibri"/>
      <family val="2"/>
      <charset val="1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6" fillId="0" borderId="0"/>
    <xf numFmtId="0" fontId="6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0" fontId="1" fillId="2" borderId="4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1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 wrapText="1"/>
    </xf>
    <xf numFmtId="164" fontId="16" fillId="3" borderId="4" xfId="1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0" fillId="0" borderId="4" xfId="0" applyBorder="1"/>
    <xf numFmtId="0" fontId="0" fillId="3" borderId="4" xfId="0" applyFill="1" applyBorder="1" applyAlignment="1">
      <alignment horizontal="left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0" fillId="3" borderId="4" xfId="0" applyFill="1" applyBorder="1"/>
    <xf numFmtId="0" fontId="0" fillId="3" borderId="0" xfId="0" applyFill="1"/>
    <xf numFmtId="166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0" fillId="3" borderId="4" xfId="0" applyFill="1" applyBorder="1" applyAlignment="1">
      <alignment vertical="center"/>
    </xf>
    <xf numFmtId="3" fontId="0" fillId="3" borderId="4" xfId="0" applyNumberForma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4" fontId="1" fillId="2" borderId="2" xfId="0" applyNumberFormat="1" applyFont="1" applyFill="1" applyBorder="1"/>
    <xf numFmtId="4" fontId="1" fillId="2" borderId="2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/>
    </xf>
    <xf numFmtId="166" fontId="1" fillId="2" borderId="4" xfId="0" applyNumberFormat="1" applyFont="1" applyFill="1" applyBorder="1" applyAlignment="1">
      <alignment horizontal="right" vertical="center"/>
    </xf>
    <xf numFmtId="0" fontId="7" fillId="0" borderId="0" xfId="2" applyFont="1"/>
    <xf numFmtId="167" fontId="8" fillId="0" borderId="0" xfId="2" applyNumberFormat="1" applyFont="1"/>
    <xf numFmtId="0" fontId="8" fillId="0" borderId="0" xfId="2" applyFont="1"/>
    <xf numFmtId="0" fontId="9" fillId="0" borderId="0" xfId="2" applyFont="1" applyAlignment="1">
      <alignment wrapText="1"/>
    </xf>
    <xf numFmtId="0" fontId="9" fillId="0" borderId="0" xfId="2" applyFont="1"/>
    <xf numFmtId="0" fontId="10" fillId="0" borderId="0" xfId="2" applyFont="1"/>
    <xf numFmtId="0" fontId="11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7" fillId="2" borderId="0" xfId="2" applyFont="1" applyFill="1"/>
    <xf numFmtId="167" fontId="2" fillId="2" borderId="0" xfId="2" applyNumberFormat="1" applyFont="1" applyFill="1"/>
    <xf numFmtId="0" fontId="8" fillId="2" borderId="0" xfId="2" applyFont="1" applyFill="1"/>
    <xf numFmtId="0" fontId="9" fillId="2" borderId="0" xfId="2" applyFont="1" applyFill="1" applyAlignment="1">
      <alignment wrapText="1"/>
    </xf>
    <xf numFmtId="0" fontId="9" fillId="2" borderId="0" xfId="2" applyFont="1" applyFill="1"/>
    <xf numFmtId="0" fontId="0" fillId="2" borderId="0" xfId="0" applyFill="1"/>
    <xf numFmtId="166" fontId="0" fillId="0" borderId="0" xfId="0" applyNumberFormat="1" applyAlignment="1">
      <alignment horizontal="right" vertical="center" wrapText="1"/>
    </xf>
    <xf numFmtId="4" fontId="3" fillId="0" borderId="0" xfId="0" applyNumberFormat="1" applyFont="1"/>
    <xf numFmtId="0" fontId="0" fillId="0" borderId="0" xfId="0"/>
    <xf numFmtId="0" fontId="2" fillId="0" borderId="0" xfId="0" applyFont="1" applyAlignment="1">
      <alignment horizontal="center"/>
    </xf>
    <xf numFmtId="4" fontId="0" fillId="4" borderId="0" xfId="0" applyNumberFormat="1" applyFill="1" applyBorder="1"/>
    <xf numFmtId="4" fontId="0" fillId="5" borderId="0" xfId="0" applyNumberFormat="1" applyFill="1" applyBorder="1"/>
    <xf numFmtId="4" fontId="5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163"/>
  <sheetViews>
    <sheetView tabSelected="1" zoomScaleNormal="100" workbookViewId="0">
      <selection activeCell="L10" sqref="L10"/>
    </sheetView>
  </sheetViews>
  <sheetFormatPr defaultRowHeight="15"/>
  <cols>
    <col min="1" max="1" width="5" style="1" customWidth="1"/>
    <col min="2" max="2" width="56.5703125" style="2" customWidth="1"/>
    <col min="3" max="3" width="8.28515625" style="3" customWidth="1"/>
    <col min="4" max="4" width="8.7109375" customWidth="1"/>
    <col min="5" max="5" width="11.7109375" customWidth="1"/>
    <col min="6" max="6" width="8.140625" customWidth="1"/>
    <col min="7" max="7" width="11.28515625" customWidth="1"/>
    <col min="8" max="8" width="9.85546875" customWidth="1"/>
    <col min="9" max="9" width="10.7109375" customWidth="1"/>
    <col min="10" max="10" width="10.28515625" customWidth="1"/>
    <col min="11" max="12" width="8.7109375" customWidth="1"/>
    <col min="13" max="13" width="16.42578125" style="4" customWidth="1"/>
    <col min="14" max="1025" width="8.7109375" customWidth="1"/>
  </cols>
  <sheetData>
    <row r="1" spans="1:14" ht="15.75">
      <c r="A1" s="5" t="s">
        <v>0</v>
      </c>
      <c r="B1" s="6"/>
      <c r="C1" s="6"/>
      <c r="D1" s="7"/>
      <c r="E1" s="7"/>
      <c r="F1" s="8"/>
      <c r="G1" s="9"/>
      <c r="H1" s="9"/>
      <c r="I1" s="9"/>
      <c r="J1" s="6"/>
    </row>
    <row r="2" spans="1:14" ht="15.75">
      <c r="A2" s="6" t="s">
        <v>1</v>
      </c>
      <c r="B2" s="6"/>
      <c r="C2" s="6"/>
      <c r="D2" s="7"/>
      <c r="E2" s="7"/>
      <c r="F2" s="8"/>
      <c r="G2" s="6"/>
      <c r="H2" s="6"/>
      <c r="I2" s="6"/>
      <c r="J2" s="6"/>
    </row>
    <row r="3" spans="1:14" ht="15.75">
      <c r="A3" s="6" t="s">
        <v>2</v>
      </c>
      <c r="B3" s="6"/>
      <c r="C3" s="6"/>
      <c r="D3" s="7"/>
      <c r="E3" s="7"/>
      <c r="F3" s="8"/>
      <c r="G3" s="6"/>
      <c r="H3" s="6"/>
      <c r="I3" s="6"/>
      <c r="J3" s="6"/>
    </row>
    <row r="4" spans="1:14" ht="15" customHeight="1">
      <c r="A4" s="6" t="s">
        <v>3</v>
      </c>
      <c r="B4" s="6"/>
      <c r="C4" s="6"/>
      <c r="D4" s="7"/>
      <c r="E4" s="7"/>
      <c r="F4" s="8"/>
      <c r="G4" s="6"/>
      <c r="H4" s="6"/>
      <c r="I4" s="6"/>
      <c r="J4" s="6"/>
    </row>
    <row r="5" spans="1:14" ht="7.5" customHeight="1">
      <c r="A5" s="6"/>
      <c r="B5" s="71"/>
      <c r="C5" s="71"/>
      <c r="D5" s="71"/>
      <c r="E5" s="71"/>
      <c r="F5" s="71"/>
      <c r="G5" s="71"/>
      <c r="H5" s="71"/>
      <c r="I5" s="6"/>
      <c r="J5" s="6"/>
    </row>
    <row r="6" spans="1:14" ht="19.5" customHeight="1">
      <c r="A6" s="72" t="s">
        <v>4</v>
      </c>
      <c r="B6" s="72"/>
      <c r="C6" s="72"/>
      <c r="D6" s="72"/>
      <c r="E6" s="72"/>
      <c r="F6" s="72"/>
      <c r="G6" s="72"/>
      <c r="H6" s="72"/>
      <c r="I6" s="6"/>
      <c r="J6" s="6"/>
    </row>
    <row r="7" spans="1:14" ht="12" customHeight="1">
      <c r="D7" s="2"/>
      <c r="E7" s="10"/>
    </row>
    <row r="8" spans="1:14" ht="18.75">
      <c r="A8" s="11" t="s">
        <v>5</v>
      </c>
      <c r="B8" s="12"/>
      <c r="C8" s="13"/>
      <c r="D8" s="14"/>
      <c r="E8" s="15"/>
      <c r="F8" s="13"/>
      <c r="G8" s="13"/>
      <c r="H8" s="13"/>
      <c r="I8" s="13"/>
      <c r="J8" s="16"/>
    </row>
    <row r="9" spans="1:14">
      <c r="A9" s="3"/>
      <c r="B9" s="3"/>
      <c r="D9" s="2"/>
      <c r="E9" s="10"/>
    </row>
    <row r="10" spans="1:14" ht="60">
      <c r="A10" s="17" t="s">
        <v>6</v>
      </c>
      <c r="B10" s="18" t="s">
        <v>7</v>
      </c>
      <c r="C10" s="18" t="s">
        <v>8</v>
      </c>
      <c r="D10" s="18" t="s">
        <v>9</v>
      </c>
      <c r="E10" s="19" t="s">
        <v>10</v>
      </c>
      <c r="F10" s="18" t="s">
        <v>11</v>
      </c>
      <c r="G10" s="18" t="s">
        <v>12</v>
      </c>
      <c r="H10" s="20" t="s">
        <v>13</v>
      </c>
      <c r="I10" s="20" t="s">
        <v>14</v>
      </c>
      <c r="J10" s="18" t="s">
        <v>15</v>
      </c>
      <c r="M10" s="73"/>
    </row>
    <row r="11" spans="1:14">
      <c r="A11" s="21" t="s">
        <v>16</v>
      </c>
      <c r="B11" s="22" t="s">
        <v>17</v>
      </c>
      <c r="C11" s="23" t="s">
        <v>18</v>
      </c>
      <c r="D11" s="23">
        <v>0.1</v>
      </c>
      <c r="E11" s="24"/>
      <c r="F11" s="25"/>
      <c r="G11" s="26">
        <f>SUM(E11*F11)/100+E11</f>
        <v>0</v>
      </c>
      <c r="H11" s="27">
        <f>D11*G11</f>
        <v>0</v>
      </c>
      <c r="I11" s="28"/>
      <c r="J11" s="28"/>
      <c r="M11" s="74"/>
    </row>
    <row r="12" spans="1:14">
      <c r="A12" s="21" t="s">
        <v>19</v>
      </c>
      <c r="B12" s="29" t="s">
        <v>20</v>
      </c>
      <c r="C12" s="23" t="s">
        <v>18</v>
      </c>
      <c r="D12" s="23">
        <v>100</v>
      </c>
      <c r="E12" s="24"/>
      <c r="F12" s="25"/>
      <c r="G12" s="26">
        <f t="shared" ref="G12:G75" si="0">SUM(E12*F12)/100+E12</f>
        <v>0</v>
      </c>
      <c r="H12" s="27">
        <f t="shared" ref="H12:H75" si="1">D12*G12</f>
        <v>0</v>
      </c>
      <c r="I12" s="28"/>
      <c r="J12" s="28"/>
      <c r="M12" s="74"/>
    </row>
    <row r="13" spans="1:14">
      <c r="A13" s="21" t="s">
        <v>21</v>
      </c>
      <c r="B13" s="29" t="s">
        <v>22</v>
      </c>
      <c r="C13" s="23" t="s">
        <v>18</v>
      </c>
      <c r="D13" s="23">
        <v>1</v>
      </c>
      <c r="E13" s="24"/>
      <c r="F13" s="25"/>
      <c r="G13" s="26">
        <f t="shared" si="0"/>
        <v>0</v>
      </c>
      <c r="H13" s="27">
        <f t="shared" si="1"/>
        <v>0</v>
      </c>
      <c r="I13" s="28"/>
      <c r="J13" s="28"/>
      <c r="M13" s="74"/>
    </row>
    <row r="14" spans="1:14" s="32" customFormat="1">
      <c r="A14" s="21" t="s">
        <v>23</v>
      </c>
      <c r="B14" s="29" t="s">
        <v>24</v>
      </c>
      <c r="C14" s="23" t="s">
        <v>18</v>
      </c>
      <c r="D14" s="23">
        <v>6</v>
      </c>
      <c r="E14" s="24"/>
      <c r="F14" s="30"/>
      <c r="G14" s="26">
        <f t="shared" si="0"/>
        <v>0</v>
      </c>
      <c r="H14" s="27">
        <f t="shared" si="1"/>
        <v>0</v>
      </c>
      <c r="I14" s="31"/>
      <c r="J14" s="31"/>
      <c r="M14" s="74"/>
    </row>
    <row r="15" spans="1:14">
      <c r="A15" s="21" t="s">
        <v>25</v>
      </c>
      <c r="B15" s="29" t="s">
        <v>26</v>
      </c>
      <c r="C15" s="23" t="s">
        <v>18</v>
      </c>
      <c r="D15" s="23">
        <v>2</v>
      </c>
      <c r="E15" s="24"/>
      <c r="F15" s="25"/>
      <c r="G15" s="26">
        <f t="shared" si="0"/>
        <v>0</v>
      </c>
      <c r="H15" s="27">
        <f t="shared" si="1"/>
        <v>0</v>
      </c>
      <c r="I15" s="28"/>
      <c r="J15" s="28"/>
      <c r="M15" s="74"/>
    </row>
    <row r="16" spans="1:14">
      <c r="A16" s="21" t="s">
        <v>27</v>
      </c>
      <c r="B16" s="29" t="s">
        <v>28</v>
      </c>
      <c r="C16" s="23" t="s">
        <v>18</v>
      </c>
      <c r="D16" s="23">
        <v>2</v>
      </c>
      <c r="E16" s="24"/>
      <c r="F16" s="25"/>
      <c r="G16" s="26">
        <f t="shared" si="0"/>
        <v>0</v>
      </c>
      <c r="H16" s="27">
        <f t="shared" si="1"/>
        <v>0</v>
      </c>
      <c r="I16" s="28"/>
      <c r="J16" s="28"/>
      <c r="M16" s="74"/>
      <c r="N16" s="33"/>
    </row>
    <row r="17" spans="1:13">
      <c r="A17" s="21" t="s">
        <v>29</v>
      </c>
      <c r="B17" s="29" t="s">
        <v>30</v>
      </c>
      <c r="C17" s="23" t="s">
        <v>18</v>
      </c>
      <c r="D17" s="23">
        <v>20</v>
      </c>
      <c r="E17" s="24"/>
      <c r="F17" s="25"/>
      <c r="G17" s="26">
        <f t="shared" si="0"/>
        <v>0</v>
      </c>
      <c r="H17" s="27">
        <f t="shared" si="1"/>
        <v>0</v>
      </c>
      <c r="I17" s="28"/>
      <c r="J17" s="28"/>
      <c r="M17" s="74"/>
    </row>
    <row r="18" spans="1:13">
      <c r="A18" s="21" t="s">
        <v>31</v>
      </c>
      <c r="B18" s="29" t="s">
        <v>32</v>
      </c>
      <c r="C18" s="23" t="s">
        <v>33</v>
      </c>
      <c r="D18" s="23">
        <v>2</v>
      </c>
      <c r="E18" s="24"/>
      <c r="F18" s="25"/>
      <c r="G18" s="26">
        <f t="shared" si="0"/>
        <v>0</v>
      </c>
      <c r="H18" s="27">
        <f t="shared" si="1"/>
        <v>0</v>
      </c>
      <c r="I18" s="28"/>
      <c r="J18" s="28"/>
      <c r="M18" s="74"/>
    </row>
    <row r="19" spans="1:13">
      <c r="A19" s="21" t="s">
        <v>34</v>
      </c>
      <c r="B19" s="29" t="s">
        <v>35</v>
      </c>
      <c r="C19" s="23" t="s">
        <v>33</v>
      </c>
      <c r="D19" s="23">
        <v>2</v>
      </c>
      <c r="E19" s="24"/>
      <c r="F19" s="25"/>
      <c r="G19" s="26">
        <f t="shared" si="0"/>
        <v>0</v>
      </c>
      <c r="H19" s="27">
        <f t="shared" si="1"/>
        <v>0</v>
      </c>
      <c r="I19" s="28"/>
      <c r="J19" s="28"/>
      <c r="M19" s="74"/>
    </row>
    <row r="20" spans="1:13" ht="30">
      <c r="A20" s="21" t="s">
        <v>36</v>
      </c>
      <c r="B20" s="29" t="s">
        <v>37</v>
      </c>
      <c r="C20" s="23" t="s">
        <v>18</v>
      </c>
      <c r="D20" s="23">
        <v>120</v>
      </c>
      <c r="E20" s="24"/>
      <c r="F20" s="25"/>
      <c r="G20" s="26">
        <f t="shared" si="0"/>
        <v>0</v>
      </c>
      <c r="H20" s="27">
        <f t="shared" si="1"/>
        <v>0</v>
      </c>
      <c r="I20" s="28"/>
      <c r="J20" s="28"/>
      <c r="M20" s="74"/>
    </row>
    <row r="21" spans="1:13">
      <c r="A21" s="21" t="s">
        <v>38</v>
      </c>
      <c r="B21" s="34" t="s">
        <v>39</v>
      </c>
      <c r="C21" s="23" t="s">
        <v>18</v>
      </c>
      <c r="D21" s="23">
        <v>48</v>
      </c>
      <c r="E21" s="24"/>
      <c r="F21" s="25"/>
      <c r="G21" s="26">
        <f t="shared" si="0"/>
        <v>0</v>
      </c>
      <c r="H21" s="27">
        <f t="shared" si="1"/>
        <v>0</v>
      </c>
      <c r="I21" s="28"/>
      <c r="J21" s="28"/>
      <c r="M21" s="74"/>
    </row>
    <row r="22" spans="1:13">
      <c r="A22" s="21" t="s">
        <v>40</v>
      </c>
      <c r="B22" s="34" t="s">
        <v>41</v>
      </c>
      <c r="C22" s="23" t="s">
        <v>18</v>
      </c>
      <c r="D22" s="23">
        <v>60</v>
      </c>
      <c r="E22" s="24"/>
      <c r="F22" s="25"/>
      <c r="G22" s="26">
        <f t="shared" si="0"/>
        <v>0</v>
      </c>
      <c r="H22" s="27">
        <f t="shared" si="1"/>
        <v>0</v>
      </c>
      <c r="I22" s="28"/>
      <c r="J22" s="28"/>
      <c r="M22" s="74"/>
    </row>
    <row r="23" spans="1:13">
      <c r="A23" s="21" t="s">
        <v>42</v>
      </c>
      <c r="B23" s="34" t="s">
        <v>43</v>
      </c>
      <c r="C23" s="35" t="s">
        <v>18</v>
      </c>
      <c r="D23" s="35">
        <v>40</v>
      </c>
      <c r="E23" s="24"/>
      <c r="F23" s="25"/>
      <c r="G23" s="26">
        <f t="shared" si="0"/>
        <v>0</v>
      </c>
      <c r="H23" s="27">
        <f t="shared" si="1"/>
        <v>0</v>
      </c>
      <c r="I23" s="28"/>
      <c r="J23" s="28"/>
      <c r="M23" s="74"/>
    </row>
    <row r="24" spans="1:13">
      <c r="A24" s="21" t="s">
        <v>44</v>
      </c>
      <c r="B24" s="34" t="s">
        <v>45</v>
      </c>
      <c r="C24" s="35" t="s">
        <v>18</v>
      </c>
      <c r="D24" s="35">
        <v>2</v>
      </c>
      <c r="E24" s="24"/>
      <c r="F24" s="25"/>
      <c r="G24" s="26">
        <f t="shared" si="0"/>
        <v>0</v>
      </c>
      <c r="H24" s="27">
        <f t="shared" si="1"/>
        <v>0</v>
      </c>
      <c r="I24" s="28"/>
      <c r="J24" s="28"/>
      <c r="M24" s="74"/>
    </row>
    <row r="25" spans="1:13">
      <c r="A25" s="21" t="s">
        <v>46</v>
      </c>
      <c r="B25" s="34" t="s">
        <v>47</v>
      </c>
      <c r="C25" s="35" t="s">
        <v>18</v>
      </c>
      <c r="D25" s="35">
        <v>1</v>
      </c>
      <c r="E25" s="24"/>
      <c r="F25" s="25"/>
      <c r="G25" s="26">
        <f t="shared" si="0"/>
        <v>0</v>
      </c>
      <c r="H25" s="27">
        <f t="shared" si="1"/>
        <v>0</v>
      </c>
      <c r="I25" s="28"/>
      <c r="J25" s="28"/>
      <c r="M25" s="74"/>
    </row>
    <row r="26" spans="1:13">
      <c r="A26" s="21" t="s">
        <v>48</v>
      </c>
      <c r="B26" s="34" t="s">
        <v>49</v>
      </c>
      <c r="C26" s="35" t="s">
        <v>18</v>
      </c>
      <c r="D26" s="35">
        <v>1</v>
      </c>
      <c r="E26" s="24"/>
      <c r="F26" s="25"/>
      <c r="G26" s="26">
        <f t="shared" si="0"/>
        <v>0</v>
      </c>
      <c r="H26" s="27">
        <f t="shared" si="1"/>
        <v>0</v>
      </c>
      <c r="I26" s="28"/>
      <c r="J26" s="28"/>
      <c r="M26" s="74"/>
    </row>
    <row r="27" spans="1:13">
      <c r="A27" s="21" t="s">
        <v>50</v>
      </c>
      <c r="B27" s="34" t="s">
        <v>51</v>
      </c>
      <c r="C27" s="35" t="s">
        <v>18</v>
      </c>
      <c r="D27" s="35">
        <v>11</v>
      </c>
      <c r="E27" s="24"/>
      <c r="F27" s="25"/>
      <c r="G27" s="26">
        <f t="shared" si="0"/>
        <v>0</v>
      </c>
      <c r="H27" s="27">
        <f t="shared" si="1"/>
        <v>0</v>
      </c>
      <c r="I27" s="28"/>
      <c r="J27" s="28"/>
      <c r="M27" s="74"/>
    </row>
    <row r="28" spans="1:13">
      <c r="A28" s="21" t="s">
        <v>52</v>
      </c>
      <c r="B28" s="36" t="s">
        <v>53</v>
      </c>
      <c r="C28" s="35" t="s">
        <v>18</v>
      </c>
      <c r="D28" s="37">
        <v>50</v>
      </c>
      <c r="E28" s="24"/>
      <c r="F28" s="25"/>
      <c r="G28" s="26">
        <f t="shared" si="0"/>
        <v>0</v>
      </c>
      <c r="H28" s="27">
        <f t="shared" si="1"/>
        <v>0</v>
      </c>
      <c r="I28" s="28"/>
      <c r="J28" s="28"/>
      <c r="M28" s="74"/>
    </row>
    <row r="29" spans="1:13">
      <c r="A29" s="21" t="s">
        <v>54</v>
      </c>
      <c r="B29" s="36" t="s">
        <v>55</v>
      </c>
      <c r="C29" s="35" t="s">
        <v>18</v>
      </c>
      <c r="D29" s="37">
        <v>90</v>
      </c>
      <c r="E29" s="24"/>
      <c r="F29" s="25"/>
      <c r="G29" s="26">
        <f t="shared" si="0"/>
        <v>0</v>
      </c>
      <c r="H29" s="27">
        <f t="shared" si="1"/>
        <v>0</v>
      </c>
      <c r="I29" s="28"/>
      <c r="J29" s="28"/>
      <c r="M29" s="74"/>
    </row>
    <row r="30" spans="1:13">
      <c r="A30" s="21" t="s">
        <v>56</v>
      </c>
      <c r="B30" s="36" t="s">
        <v>57</v>
      </c>
      <c r="C30" s="35" t="s">
        <v>18</v>
      </c>
      <c r="D30" s="37">
        <v>0.2</v>
      </c>
      <c r="E30" s="24"/>
      <c r="F30" s="25"/>
      <c r="G30" s="26">
        <f t="shared" si="0"/>
        <v>0</v>
      </c>
      <c r="H30" s="27">
        <f t="shared" si="1"/>
        <v>0</v>
      </c>
      <c r="I30" s="28"/>
      <c r="J30" s="28"/>
      <c r="M30" s="74"/>
    </row>
    <row r="31" spans="1:13">
      <c r="A31" s="21" t="s">
        <v>58</v>
      </c>
      <c r="B31" s="38" t="s">
        <v>59</v>
      </c>
      <c r="C31" s="37" t="s">
        <v>33</v>
      </c>
      <c r="D31" s="37">
        <v>1</v>
      </c>
      <c r="E31" s="24"/>
      <c r="F31" s="25"/>
      <c r="G31" s="26">
        <f t="shared" si="0"/>
        <v>0</v>
      </c>
      <c r="H31" s="27">
        <f t="shared" si="1"/>
        <v>0</v>
      </c>
      <c r="I31" s="28"/>
      <c r="J31" s="28"/>
      <c r="M31" s="74"/>
    </row>
    <row r="32" spans="1:13">
      <c r="A32" s="21" t="s">
        <v>60</v>
      </c>
      <c r="B32" s="38" t="s">
        <v>61</v>
      </c>
      <c r="C32" s="37" t="s">
        <v>18</v>
      </c>
      <c r="D32" s="37">
        <v>34</v>
      </c>
      <c r="E32" s="24"/>
      <c r="F32" s="25"/>
      <c r="G32" s="26">
        <f t="shared" si="0"/>
        <v>0</v>
      </c>
      <c r="H32" s="27">
        <f t="shared" si="1"/>
        <v>0</v>
      </c>
      <c r="I32" s="28"/>
      <c r="J32" s="28"/>
      <c r="M32" s="74"/>
    </row>
    <row r="33" spans="1:13">
      <c r="A33" s="21" t="s">
        <v>62</v>
      </c>
      <c r="B33" s="34" t="s">
        <v>63</v>
      </c>
      <c r="C33" s="37" t="s">
        <v>18</v>
      </c>
      <c r="D33" s="35">
        <v>15</v>
      </c>
      <c r="E33" s="24"/>
      <c r="F33" s="25"/>
      <c r="G33" s="26">
        <f t="shared" si="0"/>
        <v>0</v>
      </c>
      <c r="H33" s="27">
        <f t="shared" si="1"/>
        <v>0</v>
      </c>
      <c r="I33" s="28"/>
      <c r="J33" s="28"/>
      <c r="M33" s="74"/>
    </row>
    <row r="34" spans="1:13">
      <c r="A34" s="21" t="s">
        <v>64</v>
      </c>
      <c r="B34" s="34" t="s">
        <v>65</v>
      </c>
      <c r="C34" s="37" t="s">
        <v>18</v>
      </c>
      <c r="D34" s="35">
        <v>14</v>
      </c>
      <c r="E34" s="24"/>
      <c r="F34" s="25"/>
      <c r="G34" s="26">
        <f t="shared" si="0"/>
        <v>0</v>
      </c>
      <c r="H34" s="27">
        <f t="shared" si="1"/>
        <v>0</v>
      </c>
      <c r="I34" s="28"/>
      <c r="J34" s="28"/>
      <c r="M34" s="74"/>
    </row>
    <row r="35" spans="1:13">
      <c r="A35" s="21" t="s">
        <v>66</v>
      </c>
      <c r="B35" s="34" t="s">
        <v>67</v>
      </c>
      <c r="C35" s="37" t="s">
        <v>18</v>
      </c>
      <c r="D35" s="35">
        <v>10</v>
      </c>
      <c r="E35" s="24"/>
      <c r="F35" s="25"/>
      <c r="G35" s="26">
        <f t="shared" si="0"/>
        <v>0</v>
      </c>
      <c r="H35" s="27">
        <f t="shared" si="1"/>
        <v>0</v>
      </c>
      <c r="I35" s="28"/>
      <c r="J35" s="28"/>
      <c r="M35" s="74"/>
    </row>
    <row r="36" spans="1:13">
      <c r="A36" s="21" t="s">
        <v>68</v>
      </c>
      <c r="B36" s="34" t="s">
        <v>69</v>
      </c>
      <c r="C36" s="37" t="s">
        <v>18</v>
      </c>
      <c r="D36" s="35">
        <v>0.2</v>
      </c>
      <c r="E36" s="24"/>
      <c r="F36" s="25"/>
      <c r="G36" s="26">
        <f t="shared" si="0"/>
        <v>0</v>
      </c>
      <c r="H36" s="27">
        <f t="shared" si="1"/>
        <v>0</v>
      </c>
      <c r="I36" s="28"/>
      <c r="J36" s="28"/>
      <c r="M36" s="74"/>
    </row>
    <row r="37" spans="1:13">
      <c r="A37" s="21" t="s">
        <v>70</v>
      </c>
      <c r="B37" s="34" t="s">
        <v>71</v>
      </c>
      <c r="C37" s="37" t="s">
        <v>18</v>
      </c>
      <c r="D37" s="35">
        <v>12</v>
      </c>
      <c r="E37" s="24"/>
      <c r="F37" s="25"/>
      <c r="G37" s="26">
        <f t="shared" si="0"/>
        <v>0</v>
      </c>
      <c r="H37" s="27">
        <f t="shared" si="1"/>
        <v>0</v>
      </c>
      <c r="I37" s="28"/>
      <c r="J37" s="28"/>
      <c r="M37" s="74"/>
    </row>
    <row r="38" spans="1:13">
      <c r="A38" s="21" t="s">
        <v>72</v>
      </c>
      <c r="B38" s="34" t="s">
        <v>73</v>
      </c>
      <c r="C38" s="37" t="s">
        <v>18</v>
      </c>
      <c r="D38" s="35">
        <v>36</v>
      </c>
      <c r="E38" s="24"/>
      <c r="F38" s="25"/>
      <c r="G38" s="26">
        <f t="shared" si="0"/>
        <v>0</v>
      </c>
      <c r="H38" s="27">
        <f t="shared" si="1"/>
        <v>0</v>
      </c>
      <c r="I38" s="28"/>
      <c r="J38" s="28"/>
      <c r="M38" s="74"/>
    </row>
    <row r="39" spans="1:13">
      <c r="A39" s="21" t="s">
        <v>74</v>
      </c>
      <c r="B39" s="34" t="s">
        <v>75</v>
      </c>
      <c r="C39" s="37" t="s">
        <v>18</v>
      </c>
      <c r="D39" s="35">
        <v>36</v>
      </c>
      <c r="E39" s="24"/>
      <c r="F39" s="25"/>
      <c r="G39" s="26">
        <f t="shared" si="0"/>
        <v>0</v>
      </c>
      <c r="H39" s="27">
        <f t="shared" si="1"/>
        <v>0</v>
      </c>
      <c r="I39" s="28"/>
      <c r="J39" s="28"/>
      <c r="M39" s="74"/>
    </row>
    <row r="40" spans="1:13">
      <c r="A40" s="21" t="s">
        <v>76</v>
      </c>
      <c r="B40" s="29" t="s">
        <v>77</v>
      </c>
      <c r="C40" s="37" t="s">
        <v>18</v>
      </c>
      <c r="D40" s="23">
        <v>32</v>
      </c>
      <c r="E40" s="24"/>
      <c r="F40" s="25"/>
      <c r="G40" s="26">
        <f t="shared" si="0"/>
        <v>0</v>
      </c>
      <c r="H40" s="27">
        <f t="shared" si="1"/>
        <v>0</v>
      </c>
      <c r="I40" s="28"/>
      <c r="J40" s="28"/>
      <c r="M40" s="74"/>
    </row>
    <row r="41" spans="1:13">
      <c r="A41" s="21" t="s">
        <v>78</v>
      </c>
      <c r="B41" s="34" t="s">
        <v>79</v>
      </c>
      <c r="C41" s="37" t="s">
        <v>18</v>
      </c>
      <c r="D41" s="35">
        <v>12</v>
      </c>
      <c r="E41" s="24"/>
      <c r="F41" s="25"/>
      <c r="G41" s="26">
        <f t="shared" si="0"/>
        <v>0</v>
      </c>
      <c r="H41" s="27">
        <f t="shared" si="1"/>
        <v>0</v>
      </c>
      <c r="I41" s="28"/>
      <c r="J41" s="28"/>
      <c r="M41" s="74"/>
    </row>
    <row r="42" spans="1:13">
      <c r="A42" s="21" t="s">
        <v>80</v>
      </c>
      <c r="B42" s="34" t="s">
        <v>81</v>
      </c>
      <c r="C42" s="37" t="s">
        <v>18</v>
      </c>
      <c r="D42" s="35">
        <v>32</v>
      </c>
      <c r="E42" s="24"/>
      <c r="F42" s="25"/>
      <c r="G42" s="26">
        <f t="shared" si="0"/>
        <v>0</v>
      </c>
      <c r="H42" s="27">
        <f t="shared" si="1"/>
        <v>0</v>
      </c>
      <c r="I42" s="28"/>
      <c r="J42" s="28"/>
      <c r="M42" s="74"/>
    </row>
    <row r="43" spans="1:13">
      <c r="A43" s="21" t="s">
        <v>82</v>
      </c>
      <c r="B43" s="34" t="s">
        <v>83</v>
      </c>
      <c r="C43" s="37" t="s">
        <v>18</v>
      </c>
      <c r="D43" s="35">
        <v>5</v>
      </c>
      <c r="E43" s="24"/>
      <c r="F43" s="25"/>
      <c r="G43" s="26">
        <f t="shared" si="0"/>
        <v>0</v>
      </c>
      <c r="H43" s="27">
        <f t="shared" si="1"/>
        <v>0</v>
      </c>
      <c r="I43" s="28"/>
      <c r="J43" s="28"/>
      <c r="M43" s="74"/>
    </row>
    <row r="44" spans="1:13">
      <c r="A44" s="21" t="s">
        <v>84</v>
      </c>
      <c r="B44" s="34" t="s">
        <v>85</v>
      </c>
      <c r="C44" s="37" t="s">
        <v>18</v>
      </c>
      <c r="D44" s="35">
        <v>60</v>
      </c>
      <c r="E44" s="24"/>
      <c r="F44" s="25"/>
      <c r="G44" s="26">
        <f t="shared" si="0"/>
        <v>0</v>
      </c>
      <c r="H44" s="27">
        <f t="shared" si="1"/>
        <v>0</v>
      </c>
      <c r="I44" s="28"/>
      <c r="J44" s="28"/>
      <c r="M44" s="74"/>
    </row>
    <row r="45" spans="1:13">
      <c r="A45" s="21" t="s">
        <v>86</v>
      </c>
      <c r="B45" s="34" t="s">
        <v>87</v>
      </c>
      <c r="C45" s="37" t="s">
        <v>18</v>
      </c>
      <c r="D45" s="35">
        <v>30</v>
      </c>
      <c r="E45" s="24"/>
      <c r="F45" s="25"/>
      <c r="G45" s="26">
        <f t="shared" si="0"/>
        <v>0</v>
      </c>
      <c r="H45" s="27">
        <f t="shared" si="1"/>
        <v>0</v>
      </c>
      <c r="I45" s="28"/>
      <c r="J45" s="28"/>
      <c r="M45" s="74"/>
    </row>
    <row r="46" spans="1:13">
      <c r="A46" s="21" t="s">
        <v>88</v>
      </c>
      <c r="B46" s="34" t="s">
        <v>89</v>
      </c>
      <c r="C46" s="37" t="s">
        <v>18</v>
      </c>
      <c r="D46" s="35">
        <v>6</v>
      </c>
      <c r="E46" s="24"/>
      <c r="F46" s="25"/>
      <c r="G46" s="26">
        <f t="shared" si="0"/>
        <v>0</v>
      </c>
      <c r="H46" s="27">
        <f t="shared" si="1"/>
        <v>0</v>
      </c>
      <c r="I46" s="28"/>
      <c r="J46" s="28"/>
      <c r="M46" s="74"/>
    </row>
    <row r="47" spans="1:13">
      <c r="A47" s="21" t="s">
        <v>90</v>
      </c>
      <c r="B47" s="39" t="s">
        <v>91</v>
      </c>
      <c r="C47" s="35" t="s">
        <v>92</v>
      </c>
      <c r="D47" s="35">
        <v>5</v>
      </c>
      <c r="E47" s="24"/>
      <c r="F47" s="25"/>
      <c r="G47" s="26">
        <f t="shared" si="0"/>
        <v>0</v>
      </c>
      <c r="H47" s="27">
        <f t="shared" si="1"/>
        <v>0</v>
      </c>
      <c r="I47" s="28"/>
      <c r="J47" s="28"/>
      <c r="M47" s="74"/>
    </row>
    <row r="48" spans="1:13">
      <c r="A48" s="21" t="s">
        <v>93</v>
      </c>
      <c r="B48" s="34" t="s">
        <v>94</v>
      </c>
      <c r="C48" s="35" t="s">
        <v>18</v>
      </c>
      <c r="D48" s="35">
        <v>6</v>
      </c>
      <c r="E48" s="24"/>
      <c r="F48" s="25"/>
      <c r="G48" s="26">
        <f t="shared" si="0"/>
        <v>0</v>
      </c>
      <c r="H48" s="27">
        <f t="shared" si="1"/>
        <v>0</v>
      </c>
      <c r="I48" s="28"/>
      <c r="J48" s="28"/>
      <c r="M48" s="74"/>
    </row>
    <row r="49" spans="1:13">
      <c r="A49" s="21" t="s">
        <v>95</v>
      </c>
      <c r="B49" s="34" t="s">
        <v>96</v>
      </c>
      <c r="C49" s="35" t="s">
        <v>97</v>
      </c>
      <c r="D49" s="35">
        <v>5</v>
      </c>
      <c r="E49" s="24"/>
      <c r="F49" s="25"/>
      <c r="G49" s="26">
        <f t="shared" si="0"/>
        <v>0</v>
      </c>
      <c r="H49" s="27">
        <f t="shared" si="1"/>
        <v>0</v>
      </c>
      <c r="I49" s="28"/>
      <c r="J49" s="28"/>
      <c r="M49" s="74"/>
    </row>
    <row r="50" spans="1:13">
      <c r="A50" s="21" t="s">
        <v>98</v>
      </c>
      <c r="B50" s="34" t="s">
        <v>99</v>
      </c>
      <c r="C50" s="35" t="s">
        <v>97</v>
      </c>
      <c r="D50" s="35">
        <v>180</v>
      </c>
      <c r="E50" s="24"/>
      <c r="F50" s="25"/>
      <c r="G50" s="26">
        <f t="shared" si="0"/>
        <v>0</v>
      </c>
      <c r="H50" s="27">
        <f t="shared" si="1"/>
        <v>0</v>
      </c>
      <c r="I50" s="28"/>
      <c r="J50" s="28"/>
      <c r="M50" s="74"/>
    </row>
    <row r="51" spans="1:13">
      <c r="A51" s="21" t="s">
        <v>100</v>
      </c>
      <c r="B51" s="34" t="s">
        <v>101</v>
      </c>
      <c r="C51" s="35" t="s">
        <v>18</v>
      </c>
      <c r="D51" s="35">
        <v>6</v>
      </c>
      <c r="E51" s="24"/>
      <c r="F51" s="25"/>
      <c r="G51" s="26">
        <f t="shared" si="0"/>
        <v>0</v>
      </c>
      <c r="H51" s="27">
        <f t="shared" si="1"/>
        <v>0</v>
      </c>
      <c r="I51" s="28"/>
      <c r="J51" s="28"/>
      <c r="M51" s="74"/>
    </row>
    <row r="52" spans="1:13">
      <c r="A52" s="21" t="s">
        <v>102</v>
      </c>
      <c r="B52" s="34" t="s">
        <v>103</v>
      </c>
      <c r="C52" s="35" t="s">
        <v>18</v>
      </c>
      <c r="D52" s="35">
        <v>0.2</v>
      </c>
      <c r="E52" s="24"/>
      <c r="F52" s="25"/>
      <c r="G52" s="26">
        <f t="shared" si="0"/>
        <v>0</v>
      </c>
      <c r="H52" s="27">
        <f t="shared" si="1"/>
        <v>0</v>
      </c>
      <c r="I52" s="28"/>
      <c r="J52" s="28"/>
      <c r="M52" s="74"/>
    </row>
    <row r="53" spans="1:13">
      <c r="A53" s="21" t="s">
        <v>104</v>
      </c>
      <c r="B53" s="36" t="s">
        <v>105</v>
      </c>
      <c r="C53" s="35" t="s">
        <v>33</v>
      </c>
      <c r="D53" s="35">
        <v>800</v>
      </c>
      <c r="E53" s="24"/>
      <c r="F53" s="25"/>
      <c r="G53" s="26">
        <f t="shared" si="0"/>
        <v>0</v>
      </c>
      <c r="H53" s="27">
        <f t="shared" si="1"/>
        <v>0</v>
      </c>
      <c r="I53" s="28"/>
      <c r="J53" s="28"/>
      <c r="M53" s="74"/>
    </row>
    <row r="54" spans="1:13">
      <c r="A54" s="21" t="s">
        <v>106</v>
      </c>
      <c r="B54" s="34" t="s">
        <v>107</v>
      </c>
      <c r="C54" s="35" t="s">
        <v>18</v>
      </c>
      <c r="D54" s="35">
        <v>1</v>
      </c>
      <c r="E54" s="24"/>
      <c r="F54" s="25"/>
      <c r="G54" s="26">
        <f t="shared" si="0"/>
        <v>0</v>
      </c>
      <c r="H54" s="27">
        <f t="shared" si="1"/>
        <v>0</v>
      </c>
      <c r="I54" s="28"/>
      <c r="J54" s="28"/>
      <c r="M54" s="74"/>
    </row>
    <row r="55" spans="1:13">
      <c r="A55" s="21" t="s">
        <v>108</v>
      </c>
      <c r="B55" s="34" t="s">
        <v>109</v>
      </c>
      <c r="C55" s="35" t="s">
        <v>18</v>
      </c>
      <c r="D55" s="35">
        <v>24</v>
      </c>
      <c r="E55" s="24"/>
      <c r="F55" s="25"/>
      <c r="G55" s="26">
        <f t="shared" si="0"/>
        <v>0</v>
      </c>
      <c r="H55" s="27">
        <f t="shared" si="1"/>
        <v>0</v>
      </c>
      <c r="I55" s="28"/>
      <c r="J55" s="28"/>
      <c r="M55" s="74"/>
    </row>
    <row r="56" spans="1:13">
      <c r="A56" s="21" t="s">
        <v>110</v>
      </c>
      <c r="B56" s="34" t="s">
        <v>111</v>
      </c>
      <c r="C56" s="35" t="s">
        <v>18</v>
      </c>
      <c r="D56" s="35">
        <v>0.6</v>
      </c>
      <c r="E56" s="24"/>
      <c r="F56" s="25"/>
      <c r="G56" s="26">
        <f t="shared" si="0"/>
        <v>0</v>
      </c>
      <c r="H56" s="27">
        <f t="shared" si="1"/>
        <v>0</v>
      </c>
      <c r="I56" s="28"/>
      <c r="J56" s="28"/>
      <c r="M56" s="74"/>
    </row>
    <row r="57" spans="1:13">
      <c r="A57" s="21" t="s">
        <v>112</v>
      </c>
      <c r="B57" s="34" t="s">
        <v>113</v>
      </c>
      <c r="C57" s="35" t="s">
        <v>18</v>
      </c>
      <c r="D57" s="35">
        <v>1</v>
      </c>
      <c r="E57" s="24"/>
      <c r="F57" s="25"/>
      <c r="G57" s="26">
        <f t="shared" si="0"/>
        <v>0</v>
      </c>
      <c r="H57" s="27">
        <f t="shared" si="1"/>
        <v>0</v>
      </c>
      <c r="I57" s="28"/>
      <c r="J57" s="28"/>
      <c r="M57" s="74"/>
    </row>
    <row r="58" spans="1:13">
      <c r="A58" s="21" t="s">
        <v>114</v>
      </c>
      <c r="B58" s="34" t="s">
        <v>115</v>
      </c>
      <c r="C58" s="35" t="s">
        <v>18</v>
      </c>
      <c r="D58" s="35">
        <v>120</v>
      </c>
      <c r="E58" s="24"/>
      <c r="F58" s="25"/>
      <c r="G58" s="26">
        <f t="shared" si="0"/>
        <v>0</v>
      </c>
      <c r="H58" s="27">
        <f t="shared" si="1"/>
        <v>0</v>
      </c>
      <c r="I58" s="28"/>
      <c r="J58" s="28"/>
      <c r="M58" s="74"/>
    </row>
    <row r="59" spans="1:13">
      <c r="A59" s="21" t="s">
        <v>116</v>
      </c>
      <c r="B59" s="34" t="s">
        <v>117</v>
      </c>
      <c r="C59" s="35" t="s">
        <v>18</v>
      </c>
      <c r="D59" s="35">
        <v>1</v>
      </c>
      <c r="E59" s="24"/>
      <c r="F59" s="25"/>
      <c r="G59" s="26">
        <f t="shared" si="0"/>
        <v>0</v>
      </c>
      <c r="H59" s="27">
        <f t="shared" si="1"/>
        <v>0</v>
      </c>
      <c r="I59" s="28"/>
      <c r="J59" s="28"/>
      <c r="M59" s="74"/>
    </row>
    <row r="60" spans="1:13">
      <c r="A60" s="21" t="s">
        <v>118</v>
      </c>
      <c r="B60" s="34" t="s">
        <v>119</v>
      </c>
      <c r="C60" s="35" t="s">
        <v>18</v>
      </c>
      <c r="D60" s="35">
        <v>1</v>
      </c>
      <c r="E60" s="24"/>
      <c r="F60" s="25"/>
      <c r="G60" s="26">
        <f t="shared" si="0"/>
        <v>0</v>
      </c>
      <c r="H60" s="27">
        <f t="shared" si="1"/>
        <v>0</v>
      </c>
      <c r="I60" s="28"/>
      <c r="J60" s="28"/>
      <c r="M60" s="74"/>
    </row>
    <row r="61" spans="1:13">
      <c r="A61" s="21" t="s">
        <v>120</v>
      </c>
      <c r="B61" s="34" t="s">
        <v>121</v>
      </c>
      <c r="C61" s="35" t="s">
        <v>33</v>
      </c>
      <c r="D61" s="35">
        <v>1800</v>
      </c>
      <c r="E61" s="24"/>
      <c r="F61" s="25"/>
      <c r="G61" s="26">
        <f t="shared" si="0"/>
        <v>0</v>
      </c>
      <c r="H61" s="27">
        <f t="shared" si="1"/>
        <v>0</v>
      </c>
      <c r="I61" s="28"/>
      <c r="J61" s="28"/>
      <c r="M61" s="74"/>
    </row>
    <row r="62" spans="1:13">
      <c r="A62" s="21" t="s">
        <v>122</v>
      </c>
      <c r="B62" s="34" t="s">
        <v>123</v>
      </c>
      <c r="C62" s="35" t="s">
        <v>18</v>
      </c>
      <c r="D62" s="35">
        <v>38</v>
      </c>
      <c r="E62" s="24"/>
      <c r="F62" s="25"/>
      <c r="G62" s="26">
        <f t="shared" si="0"/>
        <v>0</v>
      </c>
      <c r="H62" s="27">
        <f t="shared" si="1"/>
        <v>0</v>
      </c>
      <c r="I62" s="28"/>
      <c r="J62" s="28"/>
      <c r="M62" s="74"/>
    </row>
    <row r="63" spans="1:13">
      <c r="A63" s="21" t="s">
        <v>124</v>
      </c>
      <c r="B63" s="34" t="s">
        <v>125</v>
      </c>
      <c r="C63" s="35" t="s">
        <v>18</v>
      </c>
      <c r="D63" s="35">
        <v>26</v>
      </c>
      <c r="E63" s="24"/>
      <c r="F63" s="25"/>
      <c r="G63" s="26">
        <f t="shared" si="0"/>
        <v>0</v>
      </c>
      <c r="H63" s="27">
        <f t="shared" si="1"/>
        <v>0</v>
      </c>
      <c r="I63" s="28"/>
      <c r="J63" s="28"/>
      <c r="M63" s="74"/>
    </row>
    <row r="64" spans="1:13">
      <c r="A64" s="21" t="s">
        <v>126</v>
      </c>
      <c r="B64" s="34" t="s">
        <v>127</v>
      </c>
      <c r="C64" s="35" t="s">
        <v>33</v>
      </c>
      <c r="D64" s="35">
        <v>4660</v>
      </c>
      <c r="E64" s="24"/>
      <c r="F64" s="25"/>
      <c r="G64" s="26">
        <f t="shared" si="0"/>
        <v>0</v>
      </c>
      <c r="H64" s="27">
        <f t="shared" si="1"/>
        <v>0</v>
      </c>
      <c r="I64" s="28"/>
      <c r="J64" s="28"/>
      <c r="M64" s="74"/>
    </row>
    <row r="65" spans="1:13">
      <c r="A65" s="21" t="s">
        <v>128</v>
      </c>
      <c r="B65" s="34" t="s">
        <v>129</v>
      </c>
      <c r="C65" s="35" t="s">
        <v>33</v>
      </c>
      <c r="D65" s="35">
        <v>2340</v>
      </c>
      <c r="E65" s="24"/>
      <c r="F65" s="25"/>
      <c r="G65" s="26">
        <f t="shared" si="0"/>
        <v>0</v>
      </c>
      <c r="H65" s="27">
        <f t="shared" si="1"/>
        <v>0</v>
      </c>
      <c r="I65" s="28"/>
      <c r="J65" s="28"/>
      <c r="M65" s="74"/>
    </row>
    <row r="66" spans="1:13">
      <c r="A66" s="21" t="s">
        <v>130</v>
      </c>
      <c r="B66" s="34" t="s">
        <v>131</v>
      </c>
      <c r="C66" s="35" t="s">
        <v>18</v>
      </c>
      <c r="D66" s="35">
        <v>0.9</v>
      </c>
      <c r="E66" s="24"/>
      <c r="F66" s="25"/>
      <c r="G66" s="26">
        <f t="shared" si="0"/>
        <v>0</v>
      </c>
      <c r="H66" s="27">
        <f t="shared" si="1"/>
        <v>0</v>
      </c>
      <c r="I66" s="28"/>
      <c r="J66" s="28"/>
      <c r="M66" s="74"/>
    </row>
    <row r="67" spans="1:13">
      <c r="A67" s="21" t="s">
        <v>132</v>
      </c>
      <c r="B67" s="34" t="s">
        <v>133</v>
      </c>
      <c r="C67" s="35" t="s">
        <v>33</v>
      </c>
      <c r="D67" s="35">
        <v>900</v>
      </c>
      <c r="E67" s="24"/>
      <c r="F67" s="25"/>
      <c r="G67" s="26">
        <f t="shared" si="0"/>
        <v>0</v>
      </c>
      <c r="H67" s="27">
        <f t="shared" si="1"/>
        <v>0</v>
      </c>
      <c r="I67" s="28"/>
      <c r="J67" s="28"/>
      <c r="M67" s="74"/>
    </row>
    <row r="68" spans="1:13">
      <c r="A68" s="21" t="s">
        <v>134</v>
      </c>
      <c r="B68" s="34" t="s">
        <v>135</v>
      </c>
      <c r="C68" s="35" t="s">
        <v>18</v>
      </c>
      <c r="D68" s="35">
        <v>24</v>
      </c>
      <c r="E68" s="24"/>
      <c r="F68" s="25"/>
      <c r="G68" s="26">
        <f t="shared" si="0"/>
        <v>0</v>
      </c>
      <c r="H68" s="27">
        <f t="shared" si="1"/>
        <v>0</v>
      </c>
      <c r="I68" s="28"/>
      <c r="J68" s="28"/>
      <c r="M68" s="74"/>
    </row>
    <row r="69" spans="1:13">
      <c r="A69" s="21" t="s">
        <v>136</v>
      </c>
      <c r="B69" s="34" t="s">
        <v>137</v>
      </c>
      <c r="C69" s="35" t="s">
        <v>18</v>
      </c>
      <c r="D69" s="35">
        <v>26</v>
      </c>
      <c r="E69" s="24"/>
      <c r="F69" s="25"/>
      <c r="G69" s="26">
        <f t="shared" si="0"/>
        <v>0</v>
      </c>
      <c r="H69" s="27">
        <f t="shared" si="1"/>
        <v>0</v>
      </c>
      <c r="I69" s="28"/>
      <c r="J69" s="28"/>
      <c r="M69" s="74"/>
    </row>
    <row r="70" spans="1:13">
      <c r="A70" s="21" t="s">
        <v>138</v>
      </c>
      <c r="B70" s="38" t="s">
        <v>139</v>
      </c>
      <c r="C70" s="35" t="s">
        <v>18</v>
      </c>
      <c r="D70" s="35">
        <v>1</v>
      </c>
      <c r="E70" s="24"/>
      <c r="F70" s="25"/>
      <c r="G70" s="26">
        <f t="shared" si="0"/>
        <v>0</v>
      </c>
      <c r="H70" s="27">
        <f t="shared" si="1"/>
        <v>0</v>
      </c>
      <c r="I70" s="28"/>
      <c r="J70" s="28"/>
      <c r="M70" s="74"/>
    </row>
    <row r="71" spans="1:13">
      <c r="A71" s="21" t="s">
        <v>140</v>
      </c>
      <c r="B71" s="34" t="s">
        <v>141</v>
      </c>
      <c r="C71" s="35" t="s">
        <v>92</v>
      </c>
      <c r="D71" s="35">
        <v>760</v>
      </c>
      <c r="E71" s="24"/>
      <c r="F71" s="25"/>
      <c r="G71" s="26">
        <f t="shared" si="0"/>
        <v>0</v>
      </c>
      <c r="H71" s="27">
        <f t="shared" si="1"/>
        <v>0</v>
      </c>
      <c r="I71" s="28"/>
      <c r="J71" s="28"/>
      <c r="M71" s="74"/>
    </row>
    <row r="72" spans="1:13">
      <c r="A72" s="21" t="s">
        <v>142</v>
      </c>
      <c r="B72" s="29" t="s">
        <v>143</v>
      </c>
      <c r="C72" s="23" t="s">
        <v>18</v>
      </c>
      <c r="D72" s="23">
        <v>4.5</v>
      </c>
      <c r="E72" s="24"/>
      <c r="F72" s="25"/>
      <c r="G72" s="26">
        <f t="shared" si="0"/>
        <v>0</v>
      </c>
      <c r="H72" s="27">
        <f t="shared" si="1"/>
        <v>0</v>
      </c>
      <c r="I72" s="28"/>
      <c r="J72" s="28"/>
      <c r="M72" s="74"/>
    </row>
    <row r="73" spans="1:13">
      <c r="A73" s="21" t="s">
        <v>144</v>
      </c>
      <c r="B73" s="34" t="s">
        <v>145</v>
      </c>
      <c r="C73" s="23" t="s">
        <v>18</v>
      </c>
      <c r="D73" s="35">
        <v>10</v>
      </c>
      <c r="E73" s="24"/>
      <c r="F73" s="25"/>
      <c r="G73" s="26">
        <f t="shared" si="0"/>
        <v>0</v>
      </c>
      <c r="H73" s="27">
        <f t="shared" si="1"/>
        <v>0</v>
      </c>
      <c r="I73" s="28"/>
      <c r="J73" s="28"/>
      <c r="M73" s="74"/>
    </row>
    <row r="74" spans="1:13">
      <c r="A74" s="21" t="s">
        <v>146</v>
      </c>
      <c r="B74" s="29" t="s">
        <v>147</v>
      </c>
      <c r="C74" s="23" t="s">
        <v>18</v>
      </c>
      <c r="D74" s="23">
        <v>0.38</v>
      </c>
      <c r="E74" s="24"/>
      <c r="F74" s="25"/>
      <c r="G74" s="26">
        <f t="shared" si="0"/>
        <v>0</v>
      </c>
      <c r="H74" s="27">
        <f t="shared" si="1"/>
        <v>0</v>
      </c>
      <c r="I74" s="28"/>
      <c r="J74" s="28"/>
      <c r="M74" s="74"/>
    </row>
    <row r="75" spans="1:13">
      <c r="A75" s="21" t="s">
        <v>148</v>
      </c>
      <c r="B75" s="22" t="s">
        <v>149</v>
      </c>
      <c r="C75" s="23" t="s">
        <v>18</v>
      </c>
      <c r="D75" s="40">
        <v>0.2</v>
      </c>
      <c r="E75" s="24"/>
      <c r="F75" s="25"/>
      <c r="G75" s="26">
        <f t="shared" si="0"/>
        <v>0</v>
      </c>
      <c r="H75" s="27">
        <f t="shared" si="1"/>
        <v>0</v>
      </c>
      <c r="I75" s="28"/>
      <c r="J75" s="28"/>
      <c r="M75" s="74"/>
    </row>
    <row r="76" spans="1:13">
      <c r="A76" s="21" t="s">
        <v>150</v>
      </c>
      <c r="B76" s="41" t="s">
        <v>151</v>
      </c>
      <c r="C76" s="23" t="s">
        <v>18</v>
      </c>
      <c r="D76" s="40">
        <v>2</v>
      </c>
      <c r="E76" s="24"/>
      <c r="F76" s="25"/>
      <c r="G76" s="26">
        <f t="shared" ref="G76:G139" si="2">SUM(E76*F76)/100+E76</f>
        <v>0</v>
      </c>
      <c r="H76" s="27">
        <f t="shared" ref="H76:H139" si="3">D76*G76</f>
        <v>0</v>
      </c>
      <c r="I76" s="28"/>
      <c r="J76" s="28"/>
      <c r="M76" s="74"/>
    </row>
    <row r="77" spans="1:13">
      <c r="A77" s="21" t="s">
        <v>152</v>
      </c>
      <c r="B77" s="42" t="s">
        <v>153</v>
      </c>
      <c r="C77" s="40" t="s">
        <v>33</v>
      </c>
      <c r="D77" s="40">
        <v>2200</v>
      </c>
      <c r="E77" s="24"/>
      <c r="F77" s="25"/>
      <c r="G77" s="26">
        <f t="shared" si="2"/>
        <v>0</v>
      </c>
      <c r="H77" s="27">
        <f t="shared" si="3"/>
        <v>0</v>
      </c>
      <c r="I77" s="28"/>
      <c r="J77" s="28"/>
      <c r="M77" s="74"/>
    </row>
    <row r="78" spans="1:13">
      <c r="A78" s="21" t="s">
        <v>154</v>
      </c>
      <c r="B78" s="42" t="s">
        <v>155</v>
      </c>
      <c r="C78" s="40" t="s">
        <v>18</v>
      </c>
      <c r="D78" s="40">
        <v>25</v>
      </c>
      <c r="E78" s="24"/>
      <c r="F78" s="25"/>
      <c r="G78" s="26">
        <f t="shared" si="2"/>
        <v>0</v>
      </c>
      <c r="H78" s="27">
        <f t="shared" si="3"/>
        <v>0</v>
      </c>
      <c r="I78" s="28"/>
      <c r="J78" s="28"/>
      <c r="M78" s="74"/>
    </row>
    <row r="79" spans="1:13">
      <c r="A79" s="21" t="s">
        <v>156</v>
      </c>
      <c r="B79" s="42" t="s">
        <v>157</v>
      </c>
      <c r="C79" s="40" t="s">
        <v>33</v>
      </c>
      <c r="D79" s="40">
        <v>350</v>
      </c>
      <c r="E79" s="24"/>
      <c r="F79" s="25"/>
      <c r="G79" s="26">
        <f t="shared" si="2"/>
        <v>0</v>
      </c>
      <c r="H79" s="27">
        <f t="shared" si="3"/>
        <v>0</v>
      </c>
      <c r="I79" s="28"/>
      <c r="J79" s="28"/>
      <c r="M79" s="74"/>
    </row>
    <row r="80" spans="1:13">
      <c r="A80" s="21" t="s">
        <v>158</v>
      </c>
      <c r="B80" s="29" t="s">
        <v>159</v>
      </c>
      <c r="C80" s="43" t="s">
        <v>18</v>
      </c>
      <c r="D80" s="23">
        <v>0.2</v>
      </c>
      <c r="E80" s="24"/>
      <c r="F80" s="25"/>
      <c r="G80" s="26">
        <f t="shared" si="2"/>
        <v>0</v>
      </c>
      <c r="H80" s="27">
        <f t="shared" si="3"/>
        <v>0</v>
      </c>
      <c r="I80" s="28"/>
      <c r="J80" s="28"/>
      <c r="M80" s="74"/>
    </row>
    <row r="81" spans="1:13">
      <c r="A81" s="21" t="s">
        <v>160</v>
      </c>
      <c r="B81" s="29" t="s">
        <v>161</v>
      </c>
      <c r="C81" s="23" t="s">
        <v>18</v>
      </c>
      <c r="D81" s="23">
        <v>0.84</v>
      </c>
      <c r="E81" s="24"/>
      <c r="F81" s="25"/>
      <c r="G81" s="26">
        <f t="shared" si="2"/>
        <v>0</v>
      </c>
      <c r="H81" s="27">
        <f t="shared" si="3"/>
        <v>0</v>
      </c>
      <c r="I81" s="28"/>
      <c r="J81" s="28"/>
      <c r="M81" s="74"/>
    </row>
    <row r="82" spans="1:13">
      <c r="A82" s="21" t="s">
        <v>162</v>
      </c>
      <c r="B82" s="29" t="s">
        <v>163</v>
      </c>
      <c r="C82" s="23" t="s">
        <v>18</v>
      </c>
      <c r="D82" s="23">
        <v>9</v>
      </c>
      <c r="E82" s="24"/>
      <c r="F82" s="25"/>
      <c r="G82" s="26">
        <f t="shared" si="2"/>
        <v>0</v>
      </c>
      <c r="H82" s="27">
        <f t="shared" si="3"/>
        <v>0</v>
      </c>
      <c r="I82" s="28"/>
      <c r="J82" s="28"/>
      <c r="M82" s="74"/>
    </row>
    <row r="83" spans="1:13">
      <c r="A83" s="21" t="s">
        <v>164</v>
      </c>
      <c r="B83" s="29" t="s">
        <v>165</v>
      </c>
      <c r="C83" s="23" t="s">
        <v>33</v>
      </c>
      <c r="D83" s="23">
        <v>54</v>
      </c>
      <c r="E83" s="24"/>
      <c r="F83" s="25"/>
      <c r="G83" s="26">
        <f t="shared" si="2"/>
        <v>0</v>
      </c>
      <c r="H83" s="27">
        <f t="shared" si="3"/>
        <v>0</v>
      </c>
      <c r="I83" s="28"/>
      <c r="J83" s="28"/>
      <c r="M83" s="74"/>
    </row>
    <row r="84" spans="1:13">
      <c r="A84" s="21" t="s">
        <v>166</v>
      </c>
      <c r="B84" s="29" t="s">
        <v>167</v>
      </c>
      <c r="C84" s="23" t="s">
        <v>33</v>
      </c>
      <c r="D84" s="23">
        <v>202</v>
      </c>
      <c r="E84" s="24"/>
      <c r="F84" s="25"/>
      <c r="G84" s="26">
        <f t="shared" si="2"/>
        <v>0</v>
      </c>
      <c r="H84" s="27">
        <f t="shared" si="3"/>
        <v>0</v>
      </c>
      <c r="I84" s="28"/>
      <c r="J84" s="28"/>
      <c r="M84" s="74"/>
    </row>
    <row r="85" spans="1:13">
      <c r="A85" s="21" t="s">
        <v>168</v>
      </c>
      <c r="B85" s="34" t="s">
        <v>169</v>
      </c>
      <c r="C85" s="35" t="s">
        <v>33</v>
      </c>
      <c r="D85" s="35">
        <v>5000</v>
      </c>
      <c r="E85" s="24"/>
      <c r="F85" s="25"/>
      <c r="G85" s="26">
        <f t="shared" si="2"/>
        <v>0</v>
      </c>
      <c r="H85" s="27">
        <f t="shared" si="3"/>
        <v>0</v>
      </c>
      <c r="I85" s="28"/>
      <c r="J85" s="28"/>
      <c r="M85" s="74"/>
    </row>
    <row r="86" spans="1:13">
      <c r="A86" s="21" t="s">
        <v>170</v>
      </c>
      <c r="B86" s="34" t="s">
        <v>171</v>
      </c>
      <c r="C86" s="35" t="s">
        <v>33</v>
      </c>
      <c r="D86" s="35">
        <v>2300</v>
      </c>
      <c r="E86" s="24"/>
      <c r="F86" s="25"/>
      <c r="G86" s="26">
        <f t="shared" si="2"/>
        <v>0</v>
      </c>
      <c r="H86" s="27">
        <f t="shared" si="3"/>
        <v>0</v>
      </c>
      <c r="I86" s="28"/>
      <c r="J86" s="28"/>
      <c r="M86" s="74"/>
    </row>
    <row r="87" spans="1:13">
      <c r="A87" s="21" t="s">
        <v>172</v>
      </c>
      <c r="B87" s="34" t="s">
        <v>173</v>
      </c>
      <c r="C87" s="35" t="s">
        <v>33</v>
      </c>
      <c r="D87" s="35">
        <v>800</v>
      </c>
      <c r="E87" s="24"/>
      <c r="F87" s="25"/>
      <c r="G87" s="26">
        <f t="shared" si="2"/>
        <v>0</v>
      </c>
      <c r="H87" s="27">
        <f t="shared" si="3"/>
        <v>0</v>
      </c>
      <c r="I87" s="28"/>
      <c r="J87" s="28"/>
      <c r="M87" s="74"/>
    </row>
    <row r="88" spans="1:13">
      <c r="A88" s="21" t="s">
        <v>174</v>
      </c>
      <c r="B88" s="29" t="s">
        <v>175</v>
      </c>
      <c r="C88" s="23" t="s">
        <v>18</v>
      </c>
      <c r="D88" s="23">
        <v>50</v>
      </c>
      <c r="E88" s="24"/>
      <c r="F88" s="25"/>
      <c r="G88" s="26">
        <f t="shared" si="2"/>
        <v>0</v>
      </c>
      <c r="H88" s="27">
        <f t="shared" si="3"/>
        <v>0</v>
      </c>
      <c r="I88" s="28"/>
      <c r="J88" s="28"/>
      <c r="M88" s="74"/>
    </row>
    <row r="89" spans="1:13">
      <c r="A89" s="21" t="s">
        <v>176</v>
      </c>
      <c r="B89" s="29" t="s">
        <v>177</v>
      </c>
      <c r="C89" s="23" t="s">
        <v>18</v>
      </c>
      <c r="D89" s="23">
        <v>0.2</v>
      </c>
      <c r="E89" s="24"/>
      <c r="F89" s="25"/>
      <c r="G89" s="26">
        <f t="shared" si="2"/>
        <v>0</v>
      </c>
      <c r="H89" s="27">
        <f t="shared" si="3"/>
        <v>0</v>
      </c>
      <c r="I89" s="28"/>
      <c r="J89" s="28"/>
      <c r="M89" s="74"/>
    </row>
    <row r="90" spans="1:13">
      <c r="A90" s="21" t="s">
        <v>178</v>
      </c>
      <c r="B90" s="29" t="s">
        <v>179</v>
      </c>
      <c r="C90" s="23" t="s">
        <v>18</v>
      </c>
      <c r="D90" s="23">
        <v>1</v>
      </c>
      <c r="E90" s="24"/>
      <c r="F90" s="25"/>
      <c r="G90" s="26">
        <f t="shared" si="2"/>
        <v>0</v>
      </c>
      <c r="H90" s="27">
        <f t="shared" si="3"/>
        <v>0</v>
      </c>
      <c r="I90" s="28"/>
      <c r="J90" s="28"/>
      <c r="M90" s="74"/>
    </row>
    <row r="91" spans="1:13">
      <c r="A91" s="21" t="s">
        <v>180</v>
      </c>
      <c r="B91" s="29" t="s">
        <v>181</v>
      </c>
      <c r="C91" s="23" t="s">
        <v>18</v>
      </c>
      <c r="D91" s="23">
        <v>4</v>
      </c>
      <c r="E91" s="24"/>
      <c r="F91" s="25"/>
      <c r="G91" s="26">
        <f t="shared" si="2"/>
        <v>0</v>
      </c>
      <c r="H91" s="27">
        <f t="shared" si="3"/>
        <v>0</v>
      </c>
      <c r="I91" s="28"/>
      <c r="J91" s="28"/>
      <c r="M91" s="74"/>
    </row>
    <row r="92" spans="1:13">
      <c r="A92" s="21" t="s">
        <v>182</v>
      </c>
      <c r="B92" s="29" t="s">
        <v>183</v>
      </c>
      <c r="C92" s="23" t="s">
        <v>18</v>
      </c>
      <c r="D92" s="23">
        <v>6</v>
      </c>
      <c r="E92" s="24"/>
      <c r="F92" s="25"/>
      <c r="G92" s="26">
        <f t="shared" si="2"/>
        <v>0</v>
      </c>
      <c r="H92" s="27">
        <f t="shared" si="3"/>
        <v>0</v>
      </c>
      <c r="I92" s="28"/>
      <c r="J92" s="28"/>
      <c r="M92" s="74"/>
    </row>
    <row r="93" spans="1:13">
      <c r="A93" s="21" t="s">
        <v>184</v>
      </c>
      <c r="B93" s="29" t="s">
        <v>185</v>
      </c>
      <c r="C93" s="23" t="s">
        <v>18</v>
      </c>
      <c r="D93" s="23">
        <v>8</v>
      </c>
      <c r="E93" s="24"/>
      <c r="F93" s="25"/>
      <c r="G93" s="26">
        <f t="shared" si="2"/>
        <v>0</v>
      </c>
      <c r="H93" s="27">
        <f t="shared" si="3"/>
        <v>0</v>
      </c>
      <c r="I93" s="28"/>
      <c r="J93" s="28"/>
      <c r="M93" s="74"/>
    </row>
    <row r="94" spans="1:13">
      <c r="A94" s="21" t="s">
        <v>186</v>
      </c>
      <c r="B94" s="29" t="s">
        <v>187</v>
      </c>
      <c r="C94" s="23" t="s">
        <v>18</v>
      </c>
      <c r="D94" s="23">
        <v>10</v>
      </c>
      <c r="E94" s="24"/>
      <c r="F94" s="25"/>
      <c r="G94" s="26">
        <f t="shared" si="2"/>
        <v>0</v>
      </c>
      <c r="H94" s="27">
        <f t="shared" si="3"/>
        <v>0</v>
      </c>
      <c r="I94" s="28"/>
      <c r="J94" s="28"/>
      <c r="M94" s="74"/>
    </row>
    <row r="95" spans="1:13">
      <c r="A95" s="21" t="s">
        <v>188</v>
      </c>
      <c r="B95" s="29" t="s">
        <v>189</v>
      </c>
      <c r="C95" s="23" t="s">
        <v>18</v>
      </c>
      <c r="D95" s="23">
        <v>7.5</v>
      </c>
      <c r="E95" s="24"/>
      <c r="F95" s="25"/>
      <c r="G95" s="26">
        <f t="shared" si="2"/>
        <v>0</v>
      </c>
      <c r="H95" s="27">
        <f t="shared" si="3"/>
        <v>0</v>
      </c>
      <c r="I95" s="28"/>
      <c r="J95" s="28"/>
      <c r="M95" s="74"/>
    </row>
    <row r="96" spans="1:13" ht="30">
      <c r="A96" s="21" t="s">
        <v>190</v>
      </c>
      <c r="B96" s="29" t="s">
        <v>191</v>
      </c>
      <c r="C96" s="23" t="s">
        <v>33</v>
      </c>
      <c r="D96" s="23">
        <v>250</v>
      </c>
      <c r="E96" s="24"/>
      <c r="F96" s="25"/>
      <c r="G96" s="26">
        <f t="shared" si="2"/>
        <v>0</v>
      </c>
      <c r="H96" s="27">
        <f t="shared" si="3"/>
        <v>0</v>
      </c>
      <c r="I96" s="28"/>
      <c r="J96" s="28"/>
      <c r="M96" s="74"/>
    </row>
    <row r="97" spans="1:13">
      <c r="A97" s="21" t="s">
        <v>192</v>
      </c>
      <c r="B97" s="29" t="s">
        <v>193</v>
      </c>
      <c r="C97" s="23" t="s">
        <v>18</v>
      </c>
      <c r="D97" s="23">
        <v>300</v>
      </c>
      <c r="E97" s="24"/>
      <c r="F97" s="25"/>
      <c r="G97" s="26">
        <f t="shared" si="2"/>
        <v>0</v>
      </c>
      <c r="H97" s="27">
        <f t="shared" si="3"/>
        <v>0</v>
      </c>
      <c r="I97" s="28"/>
      <c r="J97" s="28"/>
      <c r="M97" s="74"/>
    </row>
    <row r="98" spans="1:13">
      <c r="A98" s="21" t="s">
        <v>194</v>
      </c>
      <c r="B98" s="29" t="s">
        <v>195</v>
      </c>
      <c r="C98" s="23" t="s">
        <v>18</v>
      </c>
      <c r="D98" s="23">
        <v>300</v>
      </c>
      <c r="E98" s="24"/>
      <c r="F98" s="25"/>
      <c r="G98" s="26">
        <f t="shared" si="2"/>
        <v>0</v>
      </c>
      <c r="H98" s="27">
        <f t="shared" si="3"/>
        <v>0</v>
      </c>
      <c r="I98" s="28"/>
      <c r="J98" s="28"/>
      <c r="M98" s="74"/>
    </row>
    <row r="99" spans="1:13">
      <c r="A99" s="21" t="s">
        <v>196</v>
      </c>
      <c r="B99" s="29" t="s">
        <v>197</v>
      </c>
      <c r="C99" s="23" t="s">
        <v>18</v>
      </c>
      <c r="D99" s="23">
        <v>5</v>
      </c>
      <c r="E99" s="24"/>
      <c r="F99" s="25"/>
      <c r="G99" s="26">
        <f t="shared" si="2"/>
        <v>0</v>
      </c>
      <c r="H99" s="27">
        <f t="shared" si="3"/>
        <v>0</v>
      </c>
      <c r="I99" s="28"/>
      <c r="J99" s="28"/>
      <c r="M99" s="74"/>
    </row>
    <row r="100" spans="1:13">
      <c r="A100" s="21" t="s">
        <v>198</v>
      </c>
      <c r="B100" s="42" t="s">
        <v>199</v>
      </c>
      <c r="C100" s="23" t="s">
        <v>92</v>
      </c>
      <c r="D100" s="23">
        <v>6</v>
      </c>
      <c r="E100" s="24"/>
      <c r="F100" s="25"/>
      <c r="G100" s="26">
        <f t="shared" si="2"/>
        <v>0</v>
      </c>
      <c r="H100" s="27">
        <f t="shared" si="3"/>
        <v>0</v>
      </c>
      <c r="I100" s="28"/>
      <c r="J100" s="28"/>
      <c r="M100" s="74"/>
    </row>
    <row r="101" spans="1:13">
      <c r="A101" s="21" t="s">
        <v>200</v>
      </c>
      <c r="B101" s="29" t="s">
        <v>201</v>
      </c>
      <c r="C101" s="23" t="s">
        <v>18</v>
      </c>
      <c r="D101" s="23">
        <v>3</v>
      </c>
      <c r="E101" s="24"/>
      <c r="F101" s="25"/>
      <c r="G101" s="26">
        <f t="shared" si="2"/>
        <v>0</v>
      </c>
      <c r="H101" s="27">
        <f t="shared" si="3"/>
        <v>0</v>
      </c>
      <c r="I101" s="28"/>
      <c r="J101" s="28"/>
      <c r="M101" s="74"/>
    </row>
    <row r="102" spans="1:13">
      <c r="A102" s="21" t="s">
        <v>202</v>
      </c>
      <c r="B102" s="41" t="s">
        <v>203</v>
      </c>
      <c r="C102" s="40" t="s">
        <v>18</v>
      </c>
      <c r="D102" s="40">
        <v>900</v>
      </c>
      <c r="E102" s="24"/>
      <c r="F102" s="25"/>
      <c r="G102" s="26">
        <f t="shared" si="2"/>
        <v>0</v>
      </c>
      <c r="H102" s="27">
        <f t="shared" si="3"/>
        <v>0</v>
      </c>
      <c r="I102" s="28"/>
      <c r="J102" s="28"/>
      <c r="M102" s="74"/>
    </row>
    <row r="103" spans="1:13">
      <c r="A103" s="21" t="s">
        <v>204</v>
      </c>
      <c r="B103" s="41" t="s">
        <v>205</v>
      </c>
      <c r="C103" s="40" t="s">
        <v>18</v>
      </c>
      <c r="D103" s="40">
        <v>21</v>
      </c>
      <c r="E103" s="24"/>
      <c r="F103" s="25"/>
      <c r="G103" s="26">
        <f t="shared" si="2"/>
        <v>0</v>
      </c>
      <c r="H103" s="27">
        <f t="shared" si="3"/>
        <v>0</v>
      </c>
      <c r="I103" s="28"/>
      <c r="J103" s="28"/>
      <c r="M103" s="74"/>
    </row>
    <row r="104" spans="1:13">
      <c r="A104" s="21" t="s">
        <v>206</v>
      </c>
      <c r="B104" s="42" t="s">
        <v>207</v>
      </c>
      <c r="C104" s="40" t="s">
        <v>18</v>
      </c>
      <c r="D104" s="40">
        <v>22</v>
      </c>
      <c r="E104" s="24"/>
      <c r="F104" s="25"/>
      <c r="G104" s="26">
        <f t="shared" si="2"/>
        <v>0</v>
      </c>
      <c r="H104" s="27">
        <f t="shared" si="3"/>
        <v>0</v>
      </c>
      <c r="I104" s="28"/>
      <c r="J104" s="28"/>
      <c r="M104" s="74"/>
    </row>
    <row r="105" spans="1:13">
      <c r="A105" s="21" t="s">
        <v>208</v>
      </c>
      <c r="B105" s="41" t="s">
        <v>209</v>
      </c>
      <c r="C105" s="40" t="s">
        <v>33</v>
      </c>
      <c r="D105" s="40">
        <v>1</v>
      </c>
      <c r="E105" s="24"/>
      <c r="F105" s="25"/>
      <c r="G105" s="26">
        <f t="shared" si="2"/>
        <v>0</v>
      </c>
      <c r="H105" s="27">
        <f t="shared" si="3"/>
        <v>0</v>
      </c>
      <c r="I105" s="28"/>
      <c r="J105" s="28"/>
      <c r="M105" s="74"/>
    </row>
    <row r="106" spans="1:13">
      <c r="A106" s="21" t="s">
        <v>210</v>
      </c>
      <c r="B106" s="42" t="s">
        <v>211</v>
      </c>
      <c r="C106" s="40" t="s">
        <v>18</v>
      </c>
      <c r="D106" s="40">
        <v>1.5</v>
      </c>
      <c r="E106" s="24"/>
      <c r="F106" s="25"/>
      <c r="G106" s="26">
        <f t="shared" si="2"/>
        <v>0</v>
      </c>
      <c r="H106" s="27">
        <f t="shared" si="3"/>
        <v>0</v>
      </c>
      <c r="I106" s="28"/>
      <c r="J106" s="28"/>
      <c r="M106" s="74"/>
    </row>
    <row r="107" spans="1:13">
      <c r="A107" s="21" t="s">
        <v>212</v>
      </c>
      <c r="B107" s="29" t="s">
        <v>213</v>
      </c>
      <c r="C107" s="23" t="s">
        <v>18</v>
      </c>
      <c r="D107" s="23">
        <v>4.5</v>
      </c>
      <c r="E107" s="24"/>
      <c r="F107" s="25"/>
      <c r="G107" s="26">
        <f t="shared" si="2"/>
        <v>0</v>
      </c>
      <c r="H107" s="27">
        <f t="shared" si="3"/>
        <v>0</v>
      </c>
      <c r="I107" s="28"/>
      <c r="J107" s="28"/>
      <c r="M107" s="74"/>
    </row>
    <row r="108" spans="1:13">
      <c r="A108" s="21" t="s">
        <v>214</v>
      </c>
      <c r="B108" s="34" t="s">
        <v>215</v>
      </c>
      <c r="C108" s="35" t="s">
        <v>18</v>
      </c>
      <c r="D108" s="35">
        <v>500</v>
      </c>
      <c r="E108" s="24"/>
      <c r="F108" s="25"/>
      <c r="G108" s="26">
        <f t="shared" si="2"/>
        <v>0</v>
      </c>
      <c r="H108" s="27">
        <f t="shared" si="3"/>
        <v>0</v>
      </c>
      <c r="I108" s="28"/>
      <c r="J108" s="28"/>
      <c r="M108" s="74"/>
    </row>
    <row r="109" spans="1:13" ht="30.4" customHeight="1">
      <c r="A109" s="21" t="s">
        <v>216</v>
      </c>
      <c r="B109" s="34" t="s">
        <v>217</v>
      </c>
      <c r="C109" s="35" t="s">
        <v>92</v>
      </c>
      <c r="D109" s="35">
        <v>100</v>
      </c>
      <c r="E109" s="24"/>
      <c r="F109" s="25"/>
      <c r="G109" s="26">
        <f t="shared" si="2"/>
        <v>0</v>
      </c>
      <c r="H109" s="27">
        <f t="shared" si="3"/>
        <v>0</v>
      </c>
      <c r="I109" s="28"/>
      <c r="J109" s="28"/>
      <c r="M109" s="74"/>
    </row>
    <row r="110" spans="1:13">
      <c r="A110" s="21" t="s">
        <v>218</v>
      </c>
      <c r="B110" s="34" t="s">
        <v>219</v>
      </c>
      <c r="C110" s="35" t="s">
        <v>33</v>
      </c>
      <c r="D110" s="35">
        <v>1100</v>
      </c>
      <c r="E110" s="24"/>
      <c r="F110" s="25"/>
      <c r="G110" s="26">
        <f t="shared" si="2"/>
        <v>0</v>
      </c>
      <c r="H110" s="27">
        <f t="shared" si="3"/>
        <v>0</v>
      </c>
      <c r="I110" s="28"/>
      <c r="J110" s="28"/>
      <c r="M110" s="74"/>
    </row>
    <row r="111" spans="1:13">
      <c r="A111" s="21" t="s">
        <v>220</v>
      </c>
      <c r="B111" s="34" t="s">
        <v>221</v>
      </c>
      <c r="C111" s="35" t="s">
        <v>92</v>
      </c>
      <c r="D111" s="35">
        <v>50</v>
      </c>
      <c r="E111" s="24"/>
      <c r="F111" s="25"/>
      <c r="G111" s="26">
        <f t="shared" si="2"/>
        <v>0</v>
      </c>
      <c r="H111" s="27">
        <f t="shared" si="3"/>
        <v>0</v>
      </c>
      <c r="I111" s="28"/>
      <c r="J111" s="28"/>
      <c r="M111" s="74"/>
    </row>
    <row r="112" spans="1:13">
      <c r="A112" s="21" t="s">
        <v>222</v>
      </c>
      <c r="B112" s="34" t="s">
        <v>223</v>
      </c>
      <c r="C112" s="35" t="s">
        <v>92</v>
      </c>
      <c r="D112" s="35">
        <v>50</v>
      </c>
      <c r="E112" s="24"/>
      <c r="F112" s="25"/>
      <c r="G112" s="26">
        <f t="shared" si="2"/>
        <v>0</v>
      </c>
      <c r="H112" s="27">
        <f t="shared" si="3"/>
        <v>0</v>
      </c>
      <c r="I112" s="28"/>
      <c r="J112" s="28"/>
      <c r="M112" s="74"/>
    </row>
    <row r="113" spans="1:13">
      <c r="A113" s="21" t="s">
        <v>224</v>
      </c>
      <c r="B113" s="34" t="s">
        <v>225</v>
      </c>
      <c r="C113" s="35" t="s">
        <v>92</v>
      </c>
      <c r="D113" s="35">
        <v>24</v>
      </c>
      <c r="E113" s="24"/>
      <c r="F113" s="25"/>
      <c r="G113" s="26">
        <f t="shared" si="2"/>
        <v>0</v>
      </c>
      <c r="H113" s="27">
        <f t="shared" si="3"/>
        <v>0</v>
      </c>
      <c r="I113" s="28"/>
      <c r="J113" s="28"/>
      <c r="M113" s="74"/>
    </row>
    <row r="114" spans="1:13">
      <c r="A114" s="21" t="s">
        <v>226</v>
      </c>
      <c r="B114" s="34" t="s">
        <v>227</v>
      </c>
      <c r="C114" s="35" t="s">
        <v>92</v>
      </c>
      <c r="D114" s="35">
        <v>44</v>
      </c>
      <c r="E114" s="24"/>
      <c r="F114" s="25"/>
      <c r="G114" s="26">
        <f t="shared" si="2"/>
        <v>0</v>
      </c>
      <c r="H114" s="27">
        <f t="shared" si="3"/>
        <v>0</v>
      </c>
      <c r="I114" s="28"/>
      <c r="J114" s="28"/>
      <c r="M114" s="74"/>
    </row>
    <row r="115" spans="1:13">
      <c r="A115" s="21" t="s">
        <v>228</v>
      </c>
      <c r="B115" s="34" t="s">
        <v>229</v>
      </c>
      <c r="C115" s="35" t="s">
        <v>97</v>
      </c>
      <c r="D115" s="35">
        <v>24</v>
      </c>
      <c r="E115" s="24"/>
      <c r="F115" s="25"/>
      <c r="G115" s="26">
        <f t="shared" si="2"/>
        <v>0</v>
      </c>
      <c r="H115" s="27">
        <f t="shared" si="3"/>
        <v>0</v>
      </c>
      <c r="I115" s="28"/>
      <c r="J115" s="28"/>
      <c r="M115" s="74"/>
    </row>
    <row r="116" spans="1:13">
      <c r="A116" s="21" t="s">
        <v>230</v>
      </c>
      <c r="B116" s="34" t="s">
        <v>231</v>
      </c>
      <c r="C116" s="35" t="s">
        <v>92</v>
      </c>
      <c r="D116" s="35">
        <v>10</v>
      </c>
      <c r="E116" s="24"/>
      <c r="F116" s="25"/>
      <c r="G116" s="26">
        <f t="shared" si="2"/>
        <v>0</v>
      </c>
      <c r="H116" s="27">
        <f t="shared" si="3"/>
        <v>0</v>
      </c>
      <c r="I116" s="28"/>
      <c r="J116" s="28"/>
      <c r="M116" s="74"/>
    </row>
    <row r="117" spans="1:13">
      <c r="A117" s="21" t="s">
        <v>232</v>
      </c>
      <c r="B117" s="34" t="s">
        <v>233</v>
      </c>
      <c r="C117" s="35" t="s">
        <v>18</v>
      </c>
      <c r="D117" s="35">
        <v>1</v>
      </c>
      <c r="E117" s="24"/>
      <c r="F117" s="25"/>
      <c r="G117" s="26">
        <f t="shared" si="2"/>
        <v>0</v>
      </c>
      <c r="H117" s="27">
        <f t="shared" si="3"/>
        <v>0</v>
      </c>
      <c r="I117" s="28"/>
      <c r="J117" s="28"/>
      <c r="M117" s="74"/>
    </row>
    <row r="118" spans="1:13">
      <c r="A118" s="21" t="s">
        <v>234</v>
      </c>
      <c r="B118" s="34" t="s">
        <v>235</v>
      </c>
      <c r="C118" s="35" t="s">
        <v>33</v>
      </c>
      <c r="D118" s="35">
        <v>3200</v>
      </c>
      <c r="E118" s="24"/>
      <c r="F118" s="25"/>
      <c r="G118" s="26">
        <f t="shared" si="2"/>
        <v>0</v>
      </c>
      <c r="H118" s="27">
        <f t="shared" si="3"/>
        <v>0</v>
      </c>
      <c r="I118" s="28"/>
      <c r="J118" s="28"/>
      <c r="M118" s="74"/>
    </row>
    <row r="119" spans="1:13">
      <c r="A119" s="21" t="s">
        <v>236</v>
      </c>
      <c r="B119" s="34" t="s">
        <v>237</v>
      </c>
      <c r="C119" s="35" t="s">
        <v>33</v>
      </c>
      <c r="D119" s="35">
        <v>10</v>
      </c>
      <c r="E119" s="24"/>
      <c r="F119" s="25"/>
      <c r="G119" s="26">
        <f t="shared" si="2"/>
        <v>0</v>
      </c>
      <c r="H119" s="27">
        <f t="shared" si="3"/>
        <v>0</v>
      </c>
      <c r="I119" s="28"/>
      <c r="J119" s="28"/>
      <c r="M119" s="74"/>
    </row>
    <row r="120" spans="1:13">
      <c r="A120" s="21" t="s">
        <v>238</v>
      </c>
      <c r="B120" s="34" t="s">
        <v>239</v>
      </c>
      <c r="C120" s="35" t="s">
        <v>33</v>
      </c>
      <c r="D120" s="35">
        <v>20</v>
      </c>
      <c r="E120" s="24"/>
      <c r="F120" s="25"/>
      <c r="G120" s="26">
        <f t="shared" si="2"/>
        <v>0</v>
      </c>
      <c r="H120" s="27">
        <f t="shared" si="3"/>
        <v>0</v>
      </c>
      <c r="I120" s="28"/>
      <c r="J120" s="28"/>
      <c r="M120" s="74"/>
    </row>
    <row r="121" spans="1:13">
      <c r="A121" s="21" t="s">
        <v>240</v>
      </c>
      <c r="B121" s="34" t="s">
        <v>241</v>
      </c>
      <c r="C121" s="35" t="s">
        <v>97</v>
      </c>
      <c r="D121" s="35">
        <v>6</v>
      </c>
      <c r="E121" s="24"/>
      <c r="F121" s="25"/>
      <c r="G121" s="26">
        <f t="shared" si="2"/>
        <v>0</v>
      </c>
      <c r="H121" s="27">
        <f t="shared" si="3"/>
        <v>0</v>
      </c>
      <c r="I121" s="28"/>
      <c r="J121" s="28"/>
      <c r="M121" s="74"/>
    </row>
    <row r="122" spans="1:13">
      <c r="A122" s="21" t="s">
        <v>242</v>
      </c>
      <c r="B122" s="34" t="s">
        <v>243</v>
      </c>
      <c r="C122" s="35" t="s">
        <v>97</v>
      </c>
      <c r="D122" s="35">
        <v>5</v>
      </c>
      <c r="E122" s="24"/>
      <c r="F122" s="25"/>
      <c r="G122" s="26">
        <f t="shared" si="2"/>
        <v>0</v>
      </c>
      <c r="H122" s="27">
        <f t="shared" si="3"/>
        <v>0</v>
      </c>
      <c r="I122" s="28"/>
      <c r="J122" s="28"/>
      <c r="M122" s="74"/>
    </row>
    <row r="123" spans="1:13">
      <c r="A123" s="21" t="s">
        <v>244</v>
      </c>
      <c r="B123" s="34" t="s">
        <v>245</v>
      </c>
      <c r="C123" s="35" t="s">
        <v>18</v>
      </c>
      <c r="D123" s="35">
        <v>5</v>
      </c>
      <c r="E123" s="24"/>
      <c r="F123" s="25"/>
      <c r="G123" s="26">
        <f t="shared" si="2"/>
        <v>0</v>
      </c>
      <c r="H123" s="27">
        <f t="shared" si="3"/>
        <v>0</v>
      </c>
      <c r="I123" s="28"/>
      <c r="J123" s="28"/>
      <c r="M123" s="74"/>
    </row>
    <row r="124" spans="1:13">
      <c r="A124" s="21" t="s">
        <v>246</v>
      </c>
      <c r="B124" s="34" t="s">
        <v>247</v>
      </c>
      <c r="C124" s="35" t="s">
        <v>97</v>
      </c>
      <c r="D124" s="35">
        <v>110</v>
      </c>
      <c r="E124" s="24"/>
      <c r="F124" s="25"/>
      <c r="G124" s="26">
        <f t="shared" si="2"/>
        <v>0</v>
      </c>
      <c r="H124" s="27">
        <f t="shared" si="3"/>
        <v>0</v>
      </c>
      <c r="I124" s="28"/>
      <c r="J124" s="28"/>
      <c r="M124" s="74"/>
    </row>
    <row r="125" spans="1:13">
      <c r="A125" s="21" t="s">
        <v>248</v>
      </c>
      <c r="B125" s="34" t="s">
        <v>249</v>
      </c>
      <c r="C125" s="35" t="s">
        <v>97</v>
      </c>
      <c r="D125" s="35">
        <v>30</v>
      </c>
      <c r="E125" s="24"/>
      <c r="F125" s="25"/>
      <c r="G125" s="26">
        <f t="shared" si="2"/>
        <v>0</v>
      </c>
      <c r="H125" s="27">
        <f t="shared" si="3"/>
        <v>0</v>
      </c>
      <c r="I125" s="28"/>
      <c r="J125" s="28"/>
      <c r="M125" s="74"/>
    </row>
    <row r="126" spans="1:13">
      <c r="A126" s="21" t="s">
        <v>250</v>
      </c>
      <c r="B126" s="34" t="s">
        <v>251</v>
      </c>
      <c r="C126" s="35" t="s">
        <v>18</v>
      </c>
      <c r="D126" s="35">
        <v>4</v>
      </c>
      <c r="E126" s="24"/>
      <c r="F126" s="25"/>
      <c r="G126" s="26">
        <f t="shared" si="2"/>
        <v>0</v>
      </c>
      <c r="H126" s="27">
        <f t="shared" si="3"/>
        <v>0</v>
      </c>
      <c r="I126" s="28"/>
      <c r="J126" s="28"/>
      <c r="M126" s="74"/>
    </row>
    <row r="127" spans="1:13">
      <c r="A127" s="21" t="s">
        <v>252</v>
      </c>
      <c r="B127" s="34" t="s">
        <v>253</v>
      </c>
      <c r="C127" s="35" t="s">
        <v>92</v>
      </c>
      <c r="D127" s="35">
        <v>40</v>
      </c>
      <c r="E127" s="24"/>
      <c r="F127" s="25"/>
      <c r="G127" s="26">
        <f t="shared" si="2"/>
        <v>0</v>
      </c>
      <c r="H127" s="27">
        <f t="shared" si="3"/>
        <v>0</v>
      </c>
      <c r="I127" s="28"/>
      <c r="J127" s="28"/>
      <c r="M127" s="74"/>
    </row>
    <row r="128" spans="1:13">
      <c r="A128" s="21" t="s">
        <v>254</v>
      </c>
      <c r="B128" s="34" t="s">
        <v>255</v>
      </c>
      <c r="C128" s="35" t="s">
        <v>92</v>
      </c>
      <c r="D128" s="35">
        <v>40</v>
      </c>
      <c r="E128" s="24"/>
      <c r="F128" s="25"/>
      <c r="G128" s="26">
        <f t="shared" si="2"/>
        <v>0</v>
      </c>
      <c r="H128" s="27">
        <f t="shared" si="3"/>
        <v>0</v>
      </c>
      <c r="I128" s="28"/>
      <c r="J128" s="28"/>
      <c r="M128" s="74"/>
    </row>
    <row r="129" spans="1:13">
      <c r="A129" s="21" t="s">
        <v>256</v>
      </c>
      <c r="B129" s="34" t="s">
        <v>257</v>
      </c>
      <c r="C129" s="35" t="s">
        <v>92</v>
      </c>
      <c r="D129" s="35">
        <v>60</v>
      </c>
      <c r="E129" s="24"/>
      <c r="F129" s="25"/>
      <c r="G129" s="26">
        <f t="shared" si="2"/>
        <v>0</v>
      </c>
      <c r="H129" s="27">
        <f t="shared" si="3"/>
        <v>0</v>
      </c>
      <c r="I129" s="28"/>
      <c r="J129" s="28"/>
      <c r="M129" s="74"/>
    </row>
    <row r="130" spans="1:13">
      <c r="A130" s="21" t="s">
        <v>258</v>
      </c>
      <c r="B130" s="34" t="s">
        <v>259</v>
      </c>
      <c r="C130" s="35" t="s">
        <v>18</v>
      </c>
      <c r="D130" s="35">
        <v>80</v>
      </c>
      <c r="E130" s="24"/>
      <c r="F130" s="25"/>
      <c r="G130" s="26">
        <f t="shared" si="2"/>
        <v>0</v>
      </c>
      <c r="H130" s="27">
        <f t="shared" si="3"/>
        <v>0</v>
      </c>
      <c r="I130" s="28"/>
      <c r="J130" s="28"/>
      <c r="M130" s="74"/>
    </row>
    <row r="131" spans="1:13">
      <c r="A131" s="21" t="s">
        <v>260</v>
      </c>
      <c r="B131" s="34" t="s">
        <v>261</v>
      </c>
      <c r="C131" s="35" t="s">
        <v>18</v>
      </c>
      <c r="D131" s="35">
        <v>16</v>
      </c>
      <c r="E131" s="24"/>
      <c r="F131" s="25"/>
      <c r="G131" s="26">
        <f t="shared" si="2"/>
        <v>0</v>
      </c>
      <c r="H131" s="27">
        <f t="shared" si="3"/>
        <v>0</v>
      </c>
      <c r="I131" s="28"/>
      <c r="J131" s="28"/>
      <c r="M131" s="74"/>
    </row>
    <row r="132" spans="1:13">
      <c r="A132" s="21" t="s">
        <v>262</v>
      </c>
      <c r="B132" s="34" t="s">
        <v>263</v>
      </c>
      <c r="C132" s="35" t="s">
        <v>18</v>
      </c>
      <c r="D132" s="35">
        <v>20</v>
      </c>
      <c r="E132" s="24"/>
      <c r="F132" s="25"/>
      <c r="G132" s="26">
        <f t="shared" si="2"/>
        <v>0</v>
      </c>
      <c r="H132" s="27">
        <f t="shared" si="3"/>
        <v>0</v>
      </c>
      <c r="I132" s="28"/>
      <c r="J132" s="28"/>
      <c r="M132" s="74"/>
    </row>
    <row r="133" spans="1:13">
      <c r="A133" s="21" t="s">
        <v>264</v>
      </c>
      <c r="B133" s="36" t="s">
        <v>265</v>
      </c>
      <c r="C133" s="35" t="s">
        <v>33</v>
      </c>
      <c r="D133" s="35">
        <v>1000</v>
      </c>
      <c r="E133" s="24"/>
      <c r="F133" s="25"/>
      <c r="G133" s="26">
        <f t="shared" si="2"/>
        <v>0</v>
      </c>
      <c r="H133" s="27">
        <f t="shared" si="3"/>
        <v>0</v>
      </c>
      <c r="I133" s="28"/>
      <c r="J133" s="28"/>
      <c r="M133" s="74"/>
    </row>
    <row r="134" spans="1:13">
      <c r="A134" s="21" t="s">
        <v>266</v>
      </c>
      <c r="B134" s="36" t="s">
        <v>267</v>
      </c>
      <c r="C134" s="35" t="s">
        <v>268</v>
      </c>
      <c r="D134" s="35">
        <v>5</v>
      </c>
      <c r="E134" s="24"/>
      <c r="F134" s="25"/>
      <c r="G134" s="26">
        <f t="shared" si="2"/>
        <v>0</v>
      </c>
      <c r="H134" s="27">
        <f t="shared" si="3"/>
        <v>0</v>
      </c>
      <c r="I134" s="28"/>
      <c r="J134" s="28"/>
      <c r="M134" s="74"/>
    </row>
    <row r="135" spans="1:13">
      <c r="A135" s="21" t="s">
        <v>269</v>
      </c>
      <c r="B135" s="38" t="s">
        <v>270</v>
      </c>
      <c r="C135" s="35" t="s">
        <v>33</v>
      </c>
      <c r="D135" s="35">
        <v>200</v>
      </c>
      <c r="E135" s="24"/>
      <c r="F135" s="25"/>
      <c r="G135" s="26">
        <f t="shared" si="2"/>
        <v>0</v>
      </c>
      <c r="H135" s="27">
        <f t="shared" si="3"/>
        <v>0</v>
      </c>
      <c r="I135" s="28"/>
      <c r="J135" s="28"/>
      <c r="M135" s="74"/>
    </row>
    <row r="136" spans="1:13">
      <c r="A136" s="21" t="s">
        <v>271</v>
      </c>
      <c r="B136" s="38" t="s">
        <v>272</v>
      </c>
      <c r="C136" s="35" t="s">
        <v>273</v>
      </c>
      <c r="D136" s="35">
        <v>400</v>
      </c>
      <c r="E136" s="24"/>
      <c r="F136" s="25"/>
      <c r="G136" s="26">
        <f t="shared" si="2"/>
        <v>0</v>
      </c>
      <c r="H136" s="27">
        <f t="shared" si="3"/>
        <v>0</v>
      </c>
      <c r="I136" s="28"/>
      <c r="J136" s="28"/>
      <c r="M136" s="74"/>
    </row>
    <row r="137" spans="1:13">
      <c r="A137" s="21" t="s">
        <v>274</v>
      </c>
      <c r="B137" s="38" t="s">
        <v>275</v>
      </c>
      <c r="C137" s="35" t="s">
        <v>18</v>
      </c>
      <c r="D137" s="35">
        <v>10</v>
      </c>
      <c r="E137" s="24"/>
      <c r="F137" s="25"/>
      <c r="G137" s="26">
        <f t="shared" si="2"/>
        <v>0</v>
      </c>
      <c r="H137" s="27">
        <f t="shared" si="3"/>
        <v>0</v>
      </c>
      <c r="I137" s="28"/>
      <c r="J137" s="28"/>
      <c r="M137" s="74"/>
    </row>
    <row r="138" spans="1:13">
      <c r="A138" s="21" t="s">
        <v>276</v>
      </c>
      <c r="B138" s="38" t="s">
        <v>277</v>
      </c>
      <c r="C138" s="35" t="s">
        <v>33</v>
      </c>
      <c r="D138" s="35">
        <v>1800</v>
      </c>
      <c r="E138" s="24"/>
      <c r="F138" s="25"/>
      <c r="G138" s="26">
        <f t="shared" si="2"/>
        <v>0</v>
      </c>
      <c r="H138" s="27">
        <f t="shared" si="3"/>
        <v>0</v>
      </c>
      <c r="I138" s="28"/>
      <c r="J138" s="28"/>
      <c r="M138" s="74"/>
    </row>
    <row r="139" spans="1:13">
      <c r="A139" s="21" t="s">
        <v>278</v>
      </c>
      <c r="B139" s="38" t="s">
        <v>279</v>
      </c>
      <c r="C139" s="35" t="s">
        <v>33</v>
      </c>
      <c r="D139" s="35">
        <v>1600</v>
      </c>
      <c r="E139" s="24"/>
      <c r="F139" s="25"/>
      <c r="G139" s="26">
        <f t="shared" si="2"/>
        <v>0</v>
      </c>
      <c r="H139" s="27">
        <f t="shared" si="3"/>
        <v>0</v>
      </c>
      <c r="I139" s="28"/>
      <c r="J139" s="28"/>
      <c r="M139" s="74"/>
    </row>
    <row r="140" spans="1:13">
      <c r="A140" s="21" t="s">
        <v>280</v>
      </c>
      <c r="B140" s="38" t="s">
        <v>281</v>
      </c>
      <c r="C140" s="35" t="s">
        <v>33</v>
      </c>
      <c r="D140" s="35">
        <v>200</v>
      </c>
      <c r="E140" s="24"/>
      <c r="F140" s="25"/>
      <c r="G140" s="26">
        <f t="shared" ref="G140:G148" si="4">SUM(E140*F140)/100+E140</f>
        <v>0</v>
      </c>
      <c r="H140" s="27">
        <f t="shared" ref="H140:H148" si="5">D140*G140</f>
        <v>0</v>
      </c>
      <c r="I140" s="28"/>
      <c r="J140" s="28"/>
      <c r="M140" s="74"/>
    </row>
    <row r="141" spans="1:13">
      <c r="A141" s="21" t="s">
        <v>282</v>
      </c>
      <c r="B141" s="38" t="s">
        <v>283</v>
      </c>
      <c r="C141" s="35" t="s">
        <v>97</v>
      </c>
      <c r="D141" s="35">
        <v>175</v>
      </c>
      <c r="E141" s="24"/>
      <c r="F141" s="25"/>
      <c r="G141" s="26">
        <f t="shared" si="4"/>
        <v>0</v>
      </c>
      <c r="H141" s="27">
        <f t="shared" si="5"/>
        <v>0</v>
      </c>
      <c r="I141" s="28"/>
      <c r="J141" s="28"/>
      <c r="M141" s="74"/>
    </row>
    <row r="142" spans="1:13">
      <c r="A142" s="21" t="s">
        <v>284</v>
      </c>
      <c r="B142" s="38" t="s">
        <v>285</v>
      </c>
      <c r="C142" s="35" t="s">
        <v>33</v>
      </c>
      <c r="D142" s="35">
        <v>200</v>
      </c>
      <c r="E142" s="24"/>
      <c r="F142" s="25"/>
      <c r="G142" s="26">
        <f t="shared" si="4"/>
        <v>0</v>
      </c>
      <c r="H142" s="27">
        <f t="shared" si="5"/>
        <v>0</v>
      </c>
      <c r="I142" s="28"/>
      <c r="J142" s="28"/>
      <c r="M142" s="74"/>
    </row>
    <row r="143" spans="1:13">
      <c r="A143" s="21" t="s">
        <v>286</v>
      </c>
      <c r="B143" s="38" t="s">
        <v>287</v>
      </c>
      <c r="C143" s="35" t="s">
        <v>273</v>
      </c>
      <c r="D143" s="35">
        <v>200</v>
      </c>
      <c r="E143" s="24"/>
      <c r="F143" s="25"/>
      <c r="G143" s="26">
        <f t="shared" si="4"/>
        <v>0</v>
      </c>
      <c r="H143" s="27">
        <f t="shared" si="5"/>
        <v>0</v>
      </c>
      <c r="I143" s="28"/>
      <c r="J143" s="28"/>
      <c r="M143" s="74"/>
    </row>
    <row r="144" spans="1:13">
      <c r="A144" s="21" t="s">
        <v>288</v>
      </c>
      <c r="B144" s="38" t="s">
        <v>289</v>
      </c>
      <c r="C144" s="35" t="s">
        <v>18</v>
      </c>
      <c r="D144" s="35">
        <v>5</v>
      </c>
      <c r="E144" s="24"/>
      <c r="F144" s="25"/>
      <c r="G144" s="26">
        <f t="shared" si="4"/>
        <v>0</v>
      </c>
      <c r="H144" s="27">
        <f t="shared" si="5"/>
        <v>0</v>
      </c>
      <c r="I144" s="28"/>
      <c r="J144" s="28"/>
      <c r="M144" s="74"/>
    </row>
    <row r="145" spans="1:13">
      <c r="A145" s="21" t="s">
        <v>290</v>
      </c>
      <c r="B145" s="38" t="s">
        <v>291</v>
      </c>
      <c r="C145" s="35" t="s">
        <v>268</v>
      </c>
      <c r="D145" s="35">
        <v>5</v>
      </c>
      <c r="E145" s="24"/>
      <c r="F145" s="25"/>
      <c r="G145" s="26">
        <f t="shared" si="4"/>
        <v>0</v>
      </c>
      <c r="H145" s="27">
        <f t="shared" si="5"/>
        <v>0</v>
      </c>
      <c r="I145" s="28"/>
      <c r="J145" s="28"/>
      <c r="M145" s="74"/>
    </row>
    <row r="146" spans="1:13">
      <c r="A146" s="21" t="s">
        <v>292</v>
      </c>
      <c r="B146" s="38" t="s">
        <v>293</v>
      </c>
      <c r="C146" s="35" t="s">
        <v>273</v>
      </c>
      <c r="D146" s="35">
        <v>5</v>
      </c>
      <c r="E146" s="24"/>
      <c r="F146" s="25"/>
      <c r="G146" s="26">
        <f t="shared" si="4"/>
        <v>0</v>
      </c>
      <c r="H146" s="27">
        <f t="shared" si="5"/>
        <v>0</v>
      </c>
      <c r="I146" s="28"/>
      <c r="J146" s="28"/>
      <c r="M146" s="74"/>
    </row>
    <row r="147" spans="1:13">
      <c r="A147" s="21" t="s">
        <v>294</v>
      </c>
      <c r="B147" s="38" t="s">
        <v>295</v>
      </c>
      <c r="C147" s="35" t="s">
        <v>33</v>
      </c>
      <c r="D147" s="35">
        <v>3</v>
      </c>
      <c r="E147" s="24"/>
      <c r="F147" s="25"/>
      <c r="G147" s="26">
        <f t="shared" si="4"/>
        <v>0</v>
      </c>
      <c r="H147" s="27">
        <f t="shared" si="5"/>
        <v>0</v>
      </c>
      <c r="I147" s="28"/>
      <c r="J147" s="28"/>
      <c r="M147" s="74"/>
    </row>
    <row r="148" spans="1:13">
      <c r="A148" s="21" t="s">
        <v>296</v>
      </c>
      <c r="B148" s="38" t="s">
        <v>297</v>
      </c>
      <c r="C148" s="35" t="s">
        <v>92</v>
      </c>
      <c r="D148" s="35">
        <v>20</v>
      </c>
      <c r="E148" s="24"/>
      <c r="F148" s="25"/>
      <c r="G148" s="26">
        <f t="shared" si="4"/>
        <v>0</v>
      </c>
      <c r="H148" s="27">
        <f t="shared" si="5"/>
        <v>0</v>
      </c>
      <c r="I148" s="28"/>
      <c r="J148" s="28"/>
      <c r="M148" s="74"/>
    </row>
    <row r="149" spans="1:13">
      <c r="A149" s="44"/>
      <c r="B149" s="45"/>
      <c r="C149" s="45"/>
      <c r="D149" s="45"/>
      <c r="E149" s="46"/>
      <c r="F149" s="47"/>
      <c r="G149" s="48" t="s">
        <v>298</v>
      </c>
      <c r="H149" s="49">
        <f>SUM(H11:H148)</f>
        <v>0</v>
      </c>
      <c r="I149" s="49"/>
      <c r="J149" s="50"/>
      <c r="M149" s="75"/>
    </row>
    <row r="150" spans="1:13" ht="15.75">
      <c r="A150" s="51"/>
      <c r="B150" s="52"/>
      <c r="C150" s="53"/>
      <c r="D150" s="54"/>
      <c r="E150" s="54"/>
      <c r="F150" s="55"/>
      <c r="G150" s="55"/>
      <c r="H150" s="55"/>
    </row>
    <row r="151" spans="1:13" ht="15.75">
      <c r="A151" s="51"/>
      <c r="B151" s="56" t="s">
        <v>299</v>
      </c>
      <c r="C151" s="57"/>
      <c r="D151" s="58"/>
      <c r="E151" s="54"/>
      <c r="F151" s="55"/>
      <c r="G151" s="55"/>
      <c r="H151" s="55"/>
    </row>
    <row r="152" spans="1:13" ht="15.75">
      <c r="A152" s="51"/>
      <c r="B152" s="59" t="s">
        <v>300</v>
      </c>
      <c r="C152" s="57"/>
      <c r="D152" s="58"/>
      <c r="E152" s="54"/>
      <c r="F152" s="55"/>
      <c r="G152" s="55"/>
      <c r="H152" s="55"/>
    </row>
    <row r="153" spans="1:13" ht="15.75">
      <c r="A153" s="51"/>
      <c r="B153" s="60" t="s">
        <v>301</v>
      </c>
      <c r="C153" s="57"/>
      <c r="D153" s="58"/>
      <c r="E153" s="54"/>
      <c r="F153" s="55"/>
      <c r="G153" s="55"/>
      <c r="H153" s="55"/>
    </row>
    <row r="154" spans="1:13" ht="15.75">
      <c r="A154" s="51"/>
      <c r="B154" s="61" t="s">
        <v>302</v>
      </c>
      <c r="C154" s="57"/>
      <c r="D154" s="58"/>
      <c r="E154" s="54"/>
      <c r="F154" s="55"/>
      <c r="G154" s="55"/>
      <c r="H154" s="55"/>
    </row>
    <row r="155" spans="1:13" ht="15.75">
      <c r="A155" s="51"/>
      <c r="B155" s="61" t="s">
        <v>303</v>
      </c>
      <c r="C155" s="57"/>
      <c r="D155" s="58"/>
      <c r="E155" s="54"/>
      <c r="F155" s="55"/>
      <c r="G155" s="55"/>
      <c r="H155" s="55"/>
    </row>
    <row r="156" spans="1:13" ht="15.75">
      <c r="A156" s="51"/>
      <c r="B156" s="61" t="s">
        <v>304</v>
      </c>
      <c r="C156" s="57"/>
      <c r="D156" s="58"/>
      <c r="E156" s="54"/>
      <c r="F156" s="55"/>
      <c r="G156" s="55"/>
      <c r="H156" s="55"/>
    </row>
    <row r="157" spans="1:13" ht="15.75">
      <c r="A157" s="51"/>
      <c r="B157" s="61" t="s">
        <v>305</v>
      </c>
      <c r="C157" s="57"/>
      <c r="D157" s="58"/>
      <c r="E157" s="54"/>
      <c r="F157" s="55"/>
      <c r="G157" s="55"/>
      <c r="H157" s="55"/>
    </row>
    <row r="158" spans="1:13" ht="15.75">
      <c r="A158" s="51"/>
      <c r="B158" s="62" t="s">
        <v>306</v>
      </c>
      <c r="C158" s="57"/>
      <c r="D158" s="58"/>
      <c r="E158" s="54"/>
      <c r="F158" s="55"/>
      <c r="G158" s="55"/>
      <c r="H158" s="55"/>
    </row>
    <row r="159" spans="1:13" ht="15.75">
      <c r="A159" s="51"/>
      <c r="B159" s="52"/>
      <c r="C159" s="53"/>
      <c r="D159" s="54"/>
      <c r="E159" s="54"/>
      <c r="F159" s="55"/>
      <c r="G159" s="55"/>
      <c r="H159" s="55"/>
    </row>
    <row r="160" spans="1:13" ht="15.75">
      <c r="A160" s="63"/>
      <c r="B160" s="64" t="s">
        <v>307</v>
      </c>
      <c r="C160" s="65"/>
      <c r="D160" s="66"/>
      <c r="E160" s="66"/>
      <c r="F160" s="67"/>
      <c r="G160" s="67"/>
      <c r="H160" s="67"/>
      <c r="I160" s="68"/>
      <c r="J160" s="68"/>
    </row>
    <row r="161" spans="1:14" ht="15.75">
      <c r="A161" s="51"/>
      <c r="B161" s="52"/>
      <c r="C161" s="53"/>
      <c r="D161" s="54"/>
      <c r="E161" s="54"/>
      <c r="F161" s="55"/>
      <c r="G161" s="55"/>
      <c r="H161" s="55"/>
      <c r="N161" s="69"/>
    </row>
    <row r="162" spans="1:14" ht="15.75">
      <c r="B162" s="6"/>
      <c r="C162" s="6"/>
      <c r="D162" s="70"/>
      <c r="E162" s="8"/>
      <c r="F162" s="70"/>
      <c r="G162" s="6"/>
      <c r="H162" s="6"/>
    </row>
    <row r="163" spans="1:14" ht="15.75">
      <c r="B163" s="6"/>
      <c r="C163" s="6"/>
      <c r="D163" s="6"/>
      <c r="E163" s="8" t="s">
        <v>308</v>
      </c>
      <c r="F163" s="70"/>
      <c r="G163" s="6"/>
      <c r="H163" s="6"/>
    </row>
  </sheetData>
  <mergeCells count="2">
    <mergeCell ref="B5:H5"/>
    <mergeCell ref="A6:H6"/>
  </mergeCells>
  <pageMargins left="0.25" right="0.25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5090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16_SPLOŠNO_PREHRAMB_BLAGO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49</cp:revision>
  <cp:lastPrinted>2020-02-17T09:32:18Z</cp:lastPrinted>
  <dcterms:created xsi:type="dcterms:W3CDTF">2019-11-19T10:15:45Z</dcterms:created>
  <dcterms:modified xsi:type="dcterms:W3CDTF">2023-08-02T07:35:17Z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